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ngenharia\Desktop\Fotovoltaico\"/>
    </mc:Choice>
  </mc:AlternateContent>
  <bookViews>
    <workbookView xWindow="0" yWindow="0" windowWidth="28800" windowHeight="12345" tabRatio="819"/>
  </bookViews>
  <sheets>
    <sheet name="RESUMO PLAN. ORÇAM" sheetId="14" r:id="rId1"/>
    <sheet name="ORÇAMENTO" sheetId="2" r:id="rId2"/>
    <sheet name="BDI" sheetId="12" r:id="rId3"/>
  </sheets>
  <definedNames>
    <definedName name="_xlnm._FilterDatabase" localSheetId="1">ORÇAMENTO!$A$12:$N$83</definedName>
    <definedName name="_xlnm.Print_Area" localSheetId="1">ORÇAMENTO!$A$1:$U$121</definedName>
  </definedNames>
  <calcPr calcId="162913"/>
</workbook>
</file>

<file path=xl/calcChain.xml><?xml version="1.0" encoding="utf-8"?>
<calcChain xmlns="http://schemas.openxmlformats.org/spreadsheetml/2006/main">
  <c r="G21" i="12" l="1"/>
  <c r="F45" i="14" l="1"/>
  <c r="F44" i="14"/>
  <c r="F43" i="14"/>
  <c r="F42" i="14"/>
  <c r="F41" i="14"/>
  <c r="F40" i="14"/>
  <c r="F39" i="14"/>
  <c r="F38" i="14"/>
  <c r="F37" i="14"/>
  <c r="F36" i="14"/>
  <c r="F35" i="14"/>
  <c r="F34" i="14"/>
  <c r="F33" i="14"/>
  <c r="F32" i="14"/>
  <c r="F31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C137" i="2" l="1"/>
  <c r="C138" i="2"/>
  <c r="C149" i="2"/>
  <c r="C147" i="2"/>
  <c r="C144" i="2"/>
  <c r="C143" i="2"/>
  <c r="C142" i="2"/>
  <c r="C141" i="2"/>
  <c r="C140" i="2"/>
  <c r="C139" i="2"/>
  <c r="C136" i="2"/>
  <c r="C135" i="2"/>
  <c r="C134" i="2"/>
  <c r="C133" i="2"/>
  <c r="C132" i="2"/>
  <c r="C131" i="2"/>
  <c r="C130" i="2"/>
  <c r="C129" i="2"/>
  <c r="C128" i="2"/>
  <c r="C127" i="2"/>
  <c r="C125" i="2"/>
  <c r="C123" i="2"/>
  <c r="C120" i="2"/>
  <c r="C118" i="2"/>
  <c r="C117" i="2"/>
  <c r="C116" i="2"/>
  <c r="C115" i="2"/>
  <c r="C114" i="2"/>
  <c r="C112" i="2"/>
  <c r="C109" i="2"/>
  <c r="C108" i="2"/>
  <c r="C106" i="2"/>
  <c r="C105" i="2"/>
  <c r="C103" i="2"/>
  <c r="C102" i="2"/>
  <c r="C101" i="2"/>
  <c r="C100" i="2"/>
  <c r="C99" i="2"/>
  <c r="C98" i="2"/>
  <c r="C97" i="2"/>
  <c r="C96" i="2"/>
  <c r="L95" i="2" l="1"/>
  <c r="C81" i="2" l="1"/>
  <c r="C39" i="2"/>
  <c r="C40" i="2"/>
  <c r="C41" i="2"/>
  <c r="C42" i="2"/>
  <c r="C43" i="2"/>
  <c r="C31" i="2" l="1"/>
  <c r="C30" i="2"/>
  <c r="M146" i="2" l="1"/>
  <c r="L146" i="2" l="1"/>
  <c r="L104" i="2"/>
  <c r="L122" i="2"/>
  <c r="L94" i="2" l="1"/>
  <c r="N146" i="2"/>
  <c r="J44" i="14" s="1"/>
  <c r="C74" i="2" l="1"/>
  <c r="C66" i="2"/>
  <c r="C67" i="2"/>
  <c r="C57" i="2"/>
  <c r="C49" i="2"/>
  <c r="C51" i="2"/>
  <c r="C53" i="2"/>
  <c r="C54" i="2"/>
  <c r="C55" i="2"/>
  <c r="C56" i="2"/>
  <c r="M95" i="2" l="1"/>
  <c r="N95" i="2" l="1"/>
  <c r="G40" i="12"/>
  <c r="J33" i="12" s="1"/>
  <c r="C79" i="2"/>
  <c r="C76" i="2"/>
  <c r="C75" i="2"/>
  <c r="C73" i="2"/>
  <c r="C72" i="2"/>
  <c r="C71" i="2"/>
  <c r="C70" i="2"/>
  <c r="C69" i="2"/>
  <c r="C68" i="2"/>
  <c r="C65" i="2"/>
  <c r="C64" i="2"/>
  <c r="C63" i="2"/>
  <c r="C62" i="2"/>
  <c r="C61" i="2"/>
  <c r="C60" i="2"/>
  <c r="C59" i="2"/>
  <c r="C58" i="2"/>
  <c r="C48" i="2"/>
  <c r="C45" i="2"/>
  <c r="C38" i="2"/>
  <c r="C36" i="2"/>
  <c r="C35" i="2"/>
  <c r="C34" i="2"/>
  <c r="C28" i="2"/>
  <c r="C26" i="2"/>
  <c r="C25" i="2"/>
  <c r="C23" i="2"/>
  <c r="C22" i="2"/>
  <c r="C21" i="2"/>
  <c r="C20" i="2"/>
  <c r="C19" i="2"/>
  <c r="C18" i="2"/>
  <c r="C17" i="2"/>
  <c r="C16" i="2"/>
  <c r="M84" i="2" l="1"/>
  <c r="J11" i="14"/>
  <c r="O146" i="2"/>
  <c r="L44" i="14" s="1"/>
  <c r="J32" i="14"/>
  <c r="M152" i="2"/>
  <c r="J14" i="12"/>
  <c r="L111" i="2" l="1"/>
  <c r="J10" i="14"/>
  <c r="M153" i="2"/>
  <c r="L126" i="2"/>
  <c r="M126" i="2"/>
  <c r="L119" i="2"/>
  <c r="L124" i="2"/>
  <c r="L121" i="2" s="1"/>
  <c r="M124" i="2"/>
  <c r="L80" i="2"/>
  <c r="M80" i="2"/>
  <c r="M148" i="2"/>
  <c r="L50" i="2"/>
  <c r="M85" i="2"/>
  <c r="M50" i="2"/>
  <c r="L44" i="2"/>
  <c r="L27" i="2"/>
  <c r="N153" i="2" l="1"/>
  <c r="M145" i="2"/>
  <c r="O126" i="2"/>
  <c r="L42" i="14" s="1"/>
  <c r="M111" i="2"/>
  <c r="N126" i="2"/>
  <c r="M122" i="2"/>
  <c r="L113" i="2"/>
  <c r="L110" i="2" s="1"/>
  <c r="O122" i="2"/>
  <c r="O124" i="2"/>
  <c r="L41" i="14" s="1"/>
  <c r="L29" i="2"/>
  <c r="O148" i="2"/>
  <c r="L148" i="2"/>
  <c r="L145" i="2" s="1"/>
  <c r="L107" i="2"/>
  <c r="M47" i="2"/>
  <c r="L47" i="2"/>
  <c r="L37" i="2"/>
  <c r="M78" i="2"/>
  <c r="M52" i="2"/>
  <c r="L52" i="2"/>
  <c r="L24" i="2"/>
  <c r="L15" i="2"/>
  <c r="L33" i="2"/>
  <c r="M33" i="2"/>
  <c r="M15" i="2"/>
  <c r="M27" i="2"/>
  <c r="L78" i="2"/>
  <c r="O95" i="2" l="1"/>
  <c r="L32" i="14" s="1"/>
  <c r="O47" i="2"/>
  <c r="L24" i="14" s="1"/>
  <c r="O113" i="2"/>
  <c r="L37" i="14" s="1"/>
  <c r="O145" i="2"/>
  <c r="L45" i="14"/>
  <c r="L43" i="14" s="1"/>
  <c r="O104" i="2"/>
  <c r="M121" i="2"/>
  <c r="N111" i="2"/>
  <c r="J36" i="14" s="1"/>
  <c r="O111" i="2"/>
  <c r="L36" i="14" s="1"/>
  <c r="O121" i="2"/>
  <c r="L40" i="14"/>
  <c r="L39" i="14" s="1"/>
  <c r="J42" i="14"/>
  <c r="O37" i="2"/>
  <c r="L21" i="14" s="1"/>
  <c r="O33" i="2"/>
  <c r="L20" i="14" s="1"/>
  <c r="O15" i="2"/>
  <c r="L15" i="14" s="1"/>
  <c r="N50" i="2"/>
  <c r="J25" i="14" s="1"/>
  <c r="O50" i="2"/>
  <c r="O52" i="2"/>
  <c r="L26" i="14" s="1"/>
  <c r="N80" i="2"/>
  <c r="J29" i="14" s="1"/>
  <c r="O80" i="2"/>
  <c r="L29" i="14" s="1"/>
  <c r="M37" i="2"/>
  <c r="M46" i="2"/>
  <c r="L77" i="2"/>
  <c r="M77" i="2"/>
  <c r="L46" i="2"/>
  <c r="M24" i="2"/>
  <c r="M14" i="2" s="1"/>
  <c r="N47" i="2"/>
  <c r="J24" i="14" s="1"/>
  <c r="M113" i="2"/>
  <c r="N122" i="2"/>
  <c r="J40" i="14" s="1"/>
  <c r="N124" i="2"/>
  <c r="J41" i="14" s="1"/>
  <c r="N113" i="2"/>
  <c r="J37" i="14" s="1"/>
  <c r="N148" i="2"/>
  <c r="N104" i="2"/>
  <c r="M104" i="2"/>
  <c r="L32" i="2"/>
  <c r="L14" i="2"/>
  <c r="N37" i="2"/>
  <c r="J21" i="14" s="1"/>
  <c r="N52" i="2"/>
  <c r="J26" i="14" s="1"/>
  <c r="N33" i="2"/>
  <c r="J20" i="14" s="1"/>
  <c r="N15" i="2"/>
  <c r="J15" i="14" s="1"/>
  <c r="J23" i="14" l="1"/>
  <c r="N145" i="2"/>
  <c r="J45" i="14"/>
  <c r="J43" i="14" s="1"/>
  <c r="O46" i="2"/>
  <c r="L25" i="14"/>
  <c r="L23" i="14" s="1"/>
  <c r="M94" i="2"/>
  <c r="N94" i="2"/>
  <c r="J33" i="14"/>
  <c r="J31" i="14" s="1"/>
  <c r="J39" i="14"/>
  <c r="O94" i="2"/>
  <c r="L33" i="14"/>
  <c r="L31" i="14" s="1"/>
  <c r="N78" i="2"/>
  <c r="O78" i="2"/>
  <c r="N24" i="2"/>
  <c r="J16" i="14" s="1"/>
  <c r="O24" i="2"/>
  <c r="L16" i="14" s="1"/>
  <c r="N27" i="2"/>
  <c r="O27" i="2"/>
  <c r="L17" i="14" s="1"/>
  <c r="N46" i="2"/>
  <c r="N121" i="2"/>
  <c r="L14" i="14" l="1"/>
  <c r="N14" i="2"/>
  <c r="J17" i="14"/>
  <c r="J14" i="14" s="1"/>
  <c r="O77" i="2"/>
  <c r="L28" i="14"/>
  <c r="L27" i="14" s="1"/>
  <c r="N77" i="2"/>
  <c r="J28" i="14"/>
  <c r="J27" i="14" s="1"/>
  <c r="O14" i="2"/>
  <c r="M107" i="2" l="1"/>
  <c r="M29" i="2"/>
  <c r="N107" i="2" l="1"/>
  <c r="O107" i="2"/>
  <c r="L34" i="14" s="1"/>
  <c r="N29" i="2"/>
  <c r="O29" i="2"/>
  <c r="L18" i="14" s="1"/>
  <c r="J18" i="14" l="1"/>
  <c r="J34" i="14"/>
  <c r="M44" i="2" l="1"/>
  <c r="O44" i="2"/>
  <c r="O32" i="2" l="1"/>
  <c r="O83" i="2" s="1"/>
  <c r="L22" i="14"/>
  <c r="M32" i="2"/>
  <c r="N84" i="2" s="1"/>
  <c r="M119" i="2"/>
  <c r="O119" i="2"/>
  <c r="N44" i="2"/>
  <c r="N32" i="2" l="1"/>
  <c r="N83" i="2" s="1"/>
  <c r="N85" i="2" s="1"/>
  <c r="N86" i="2" s="1"/>
  <c r="J22" i="14"/>
  <c r="J19" i="14" s="1"/>
  <c r="J30" i="14" s="1"/>
  <c r="M110" i="2"/>
  <c r="N152" i="2" s="1"/>
  <c r="L19" i="14"/>
  <c r="O110" i="2"/>
  <c r="O151" i="2" s="1"/>
  <c r="L38" i="14"/>
  <c r="L35" i="14" s="1"/>
  <c r="N119" i="2"/>
  <c r="Q66" i="2" l="1"/>
  <c r="Q71" i="2"/>
  <c r="Q18" i="2"/>
  <c r="Q49" i="2"/>
  <c r="Q39" i="2"/>
  <c r="Q74" i="2"/>
  <c r="Q62" i="2"/>
  <c r="Q68" i="2"/>
  <c r="Q38" i="2"/>
  <c r="Q63" i="2"/>
  <c r="Q64" i="2"/>
  <c r="Q34" i="2"/>
  <c r="Q16" i="2"/>
  <c r="Q25" i="2"/>
  <c r="Q70" i="2"/>
  <c r="Q43" i="2"/>
  <c r="Q79" i="2"/>
  <c r="Q72" i="2"/>
  <c r="Q61" i="2"/>
  <c r="Q42" i="2"/>
  <c r="Q36" i="2"/>
  <c r="Q28" i="2"/>
  <c r="Q35" i="2"/>
  <c r="Q58" i="2"/>
  <c r="Q17" i="2"/>
  <c r="Q23" i="2"/>
  <c r="Q26" i="2"/>
  <c r="Q51" i="2"/>
  <c r="Q48" i="2"/>
  <c r="Q31" i="2"/>
  <c r="Q76" i="2"/>
  <c r="Q19" i="2"/>
  <c r="Q56" i="2"/>
  <c r="Q41" i="2"/>
  <c r="Q54" i="2"/>
  <c r="Q59" i="2"/>
  <c r="Q69" i="2"/>
  <c r="Q55" i="2"/>
  <c r="Q21" i="2"/>
  <c r="Q30" i="2"/>
  <c r="Q22" i="2"/>
  <c r="Q45" i="2"/>
  <c r="Q57" i="2"/>
  <c r="Q65" i="2"/>
  <c r="Q73" i="2"/>
  <c r="Q40" i="2"/>
  <c r="Q75" i="2"/>
  <c r="Q53" i="2"/>
  <c r="Q81" i="2"/>
  <c r="Q67" i="2"/>
  <c r="Q20" i="2"/>
  <c r="N110" i="2"/>
  <c r="N151" i="2" s="1"/>
  <c r="Q118" i="2" s="1"/>
  <c r="J38" i="14"/>
  <c r="J35" i="14" s="1"/>
  <c r="L30" i="14"/>
  <c r="Q60" i="2"/>
  <c r="Q138" i="2" l="1"/>
  <c r="Q105" i="2"/>
  <c r="Q98" i="2"/>
  <c r="Q147" i="2"/>
  <c r="Q83" i="2"/>
  <c r="Q127" i="2"/>
  <c r="Q135" i="2"/>
  <c r="Q133" i="2"/>
  <c r="Q130" i="2"/>
  <c r="Q149" i="2"/>
  <c r="Q137" i="2"/>
  <c r="Q129" i="2"/>
  <c r="Q101" i="2"/>
  <c r="Q102" i="2"/>
  <c r="Q131" i="2"/>
  <c r="Q96" i="2"/>
  <c r="Q120" i="2"/>
  <c r="Q139" i="2"/>
  <c r="Q134" i="2"/>
  <c r="Q109" i="2"/>
  <c r="Q141" i="2"/>
  <c r="Q106" i="2"/>
  <c r="Q117" i="2"/>
  <c r="Q114" i="2"/>
  <c r="Q116" i="2"/>
  <c r="Q115" i="2"/>
  <c r="Q99" i="2"/>
  <c r="Q140" i="2"/>
  <c r="Q103" i="2"/>
  <c r="Q123" i="2"/>
  <c r="Q108" i="2"/>
  <c r="Q142" i="2"/>
  <c r="Q112" i="2"/>
  <c r="Q128" i="2"/>
  <c r="N154" i="2"/>
  <c r="Q132" i="2"/>
  <c r="Q125" i="2"/>
  <c r="Q144" i="2"/>
  <c r="Q143" i="2"/>
  <c r="Q136" i="2"/>
  <c r="Q97" i="2"/>
  <c r="Q100" i="2"/>
  <c r="M14" i="14"/>
  <c r="M23" i="14"/>
  <c r="M25" i="14"/>
  <c r="M30" i="14"/>
  <c r="M21" i="14"/>
  <c r="M16" i="14"/>
  <c r="M26" i="14"/>
  <c r="M24" i="14"/>
  <c r="M15" i="14"/>
  <c r="M17" i="14"/>
  <c r="M29" i="14"/>
  <c r="M27" i="14"/>
  <c r="M20" i="14"/>
  <c r="M28" i="14"/>
  <c r="M18" i="14"/>
  <c r="M22" i="14"/>
  <c r="M19" i="14"/>
  <c r="Q151" i="2" l="1"/>
  <c r="J46" i="14"/>
  <c r="M48" i="14" s="1"/>
  <c r="L46" i="14"/>
  <c r="M32" i="14" s="1"/>
  <c r="M43" i="14" l="1"/>
  <c r="M46" i="14"/>
  <c r="M36" i="14"/>
  <c r="M35" i="14"/>
  <c r="M42" i="14"/>
  <c r="M38" i="14"/>
  <c r="M31" i="14"/>
  <c r="M40" i="14"/>
  <c r="M50" i="14"/>
  <c r="M37" i="14"/>
  <c r="M45" i="14"/>
  <c r="M34" i="14"/>
  <c r="M39" i="14"/>
  <c r="M44" i="14"/>
  <c r="M33" i="14"/>
  <c r="M41" i="14"/>
  <c r="N31" i="14" l="1"/>
  <c r="N14" i="14"/>
  <c r="M49" i="14"/>
</calcChain>
</file>

<file path=xl/sharedStrings.xml><?xml version="1.0" encoding="utf-8"?>
<sst xmlns="http://schemas.openxmlformats.org/spreadsheetml/2006/main" count="771" uniqueCount="338">
  <si>
    <t>1.1</t>
  </si>
  <si>
    <t>2.1</t>
  </si>
  <si>
    <t>PLANILHA ORÇAMENTÁRIA</t>
  </si>
  <si>
    <r>
      <rPr>
        <b/>
        <sz val="14"/>
        <rFont val="Arial"/>
        <family val="2"/>
        <charset val="1"/>
      </rPr>
      <t xml:space="preserve">SOBRE OS INSUMOS DE MÃO DE OBRA INCIDEM AS TAXAS DE LEIS SOCIAIS PADRÃO SINAPI PARA MÃO DE OBRA </t>
    </r>
    <r>
      <rPr>
        <b/>
        <sz val="14"/>
        <color rgb="FFFF0000"/>
        <rFont val="Arial"/>
        <family val="2"/>
        <charset val="1"/>
      </rPr>
      <t>NÃO</t>
    </r>
    <r>
      <rPr>
        <b/>
        <sz val="14"/>
        <rFont val="Arial"/>
        <family val="2"/>
        <charset val="1"/>
      </rPr>
      <t xml:space="preserve"> </t>
    </r>
    <r>
      <rPr>
        <b/>
        <sz val="14"/>
        <color rgb="FF000000"/>
        <rFont val="Arial"/>
        <family val="2"/>
        <charset val="1"/>
      </rPr>
      <t>DESONERADO</t>
    </r>
  </si>
  <si>
    <t>ITEM</t>
  </si>
  <si>
    <t>BASE DE DADOS</t>
  </si>
  <si>
    <t>CÓDIGO</t>
  </si>
  <si>
    <t>DESCRIÇÃO</t>
  </si>
  <si>
    <t>UNIDADE</t>
  </si>
  <si>
    <t>QUANT.</t>
  </si>
  <si>
    <t>PREÇO UNITÁRIO  (R$)</t>
  </si>
  <si>
    <t>PREÇO TOTAL  (R$)</t>
  </si>
  <si>
    <t>TOTAL SEM BDI</t>
  </si>
  <si>
    <t>ITEM DO CEE</t>
  </si>
  <si>
    <t>M.O. (1)</t>
  </si>
  <si>
    <t>MAT. + EQUIP. + SERV.TERC. + OUTROS (2)</t>
  </si>
  <si>
    <t>TOTAL (1+2)</t>
  </si>
  <si>
    <t>M.O. (3)</t>
  </si>
  <si>
    <t>MAT. + EQUIP. + SERV.TERC. + OUTROS (4)</t>
  </si>
  <si>
    <t>TOTAL (R$) (3+4)</t>
  </si>
  <si>
    <t>3.1.1</t>
  </si>
  <si>
    <t>COMPOSIÇÃO</t>
  </si>
  <si>
    <t>CPU.003</t>
  </si>
  <si>
    <t>3.1.2</t>
  </si>
  <si>
    <t>CPU.004</t>
  </si>
  <si>
    <t>3.1.3</t>
  </si>
  <si>
    <t>CPU.005</t>
  </si>
  <si>
    <t>CPU.006</t>
  </si>
  <si>
    <t>SINAPI-SERVIÇOS</t>
  </si>
  <si>
    <t>CPU.007</t>
  </si>
  <si>
    <t>CPU.008</t>
  </si>
  <si>
    <t>CPU.009</t>
  </si>
  <si>
    <t>CPU.010</t>
  </si>
  <si>
    <t>CPU.011</t>
  </si>
  <si>
    <t>CPU.012</t>
  </si>
  <si>
    <t>CPU.013</t>
  </si>
  <si>
    <t>CPU.014</t>
  </si>
  <si>
    <t>CPU.015</t>
  </si>
  <si>
    <t>CPU.016</t>
  </si>
  <si>
    <t>CPU.017</t>
  </si>
  <si>
    <t>3.2.5</t>
  </si>
  <si>
    <t>TOTAL SEM BDI →</t>
  </si>
  <si>
    <t>BDI (MAT. E EQUIPAMENTOS</t>
  </si>
  <si>
    <t>BDI (M.O.)</t>
  </si>
  <si>
    <t>TOTAL COM BDI →</t>
  </si>
  <si>
    <t>1.1.1</t>
  </si>
  <si>
    <t>CPU.001</t>
  </si>
  <si>
    <t>1.1.2</t>
  </si>
  <si>
    <t>CPU.002</t>
  </si>
  <si>
    <t>1.1.3</t>
  </si>
  <si>
    <t>3.2.1</t>
  </si>
  <si>
    <t>3.2.4</t>
  </si>
  <si>
    <t xml:space="preserve">UN </t>
  </si>
  <si>
    <t>M</t>
  </si>
  <si>
    <t>COTAÇÃO</t>
  </si>
  <si>
    <t xml:space="preserve">UN     </t>
  </si>
  <si>
    <t xml:space="preserve">M     </t>
  </si>
  <si>
    <t>COT. 18</t>
  </si>
  <si>
    <t>COT. 16</t>
  </si>
  <si>
    <t>COT. 17</t>
  </si>
  <si>
    <t>COT. 14</t>
  </si>
  <si>
    <t>COT. 04</t>
  </si>
  <si>
    <t>COT. 01</t>
  </si>
  <si>
    <t>COT. 02</t>
  </si>
  <si>
    <t>COT. 09</t>
  </si>
  <si>
    <t>COT. 11</t>
  </si>
  <si>
    <t>COT. 13</t>
  </si>
  <si>
    <t>COT. 06</t>
  </si>
  <si>
    <t>H</t>
  </si>
  <si>
    <t xml:space="preserve">UN  </t>
  </si>
  <si>
    <t>Descrição</t>
  </si>
  <si>
    <t xml:space="preserve">UN    </t>
  </si>
  <si>
    <t xml:space="preserve">MES   </t>
  </si>
  <si>
    <t>AJUDANTE DE ELETRICISTA (MENSALISTA)</t>
  </si>
  <si>
    <t>AUXILIAR DE PEDREIRO (MENSALISTA)</t>
  </si>
  <si>
    <t>CABO DE COBRE NU 50 MM2 MEIO-DURO</t>
  </si>
  <si>
    <t>CABO DE COBRE, FLEXIVEL, CLASSE 4 OU 5, ISOLACAO EM PVC/A, ANTICHAMA BWF-B, COBERTURA PVC-ST1, ANTICHAMA BWF-B, 1 CONDUTOR, 0,6/1 KV, SECAO NOMINAL 120 MM2</t>
  </si>
  <si>
    <t>CABO DE COBRE, FLEXIVEL, CLASSE 4 OU 5, ISOLACAO EM PVC/A, ANTICHAMA BWF-B, COBERTURA PVC-ST1, ANTICHAMA BWF-B, 1 CONDUTOR, 0,6/1 KV, SECAO NOMINAL 70 MM2</t>
  </si>
  <si>
    <t>CABO DE PAR TRANCADO UTP, 4 PARES, CATEGORIA 6</t>
  </si>
  <si>
    <t>DISJUNTOR TERMOMAGNETICO TRIPOLAR 125A</t>
  </si>
  <si>
    <t>DISJUNTOR TERMOMAGNETICO TRIPOLAR 200 A / 600 V, TIPO FXD / ICC - 35 KA</t>
  </si>
  <si>
    <t>DISJUNTOR TERMOMAGNETICO TRIPOLAR 400 A / 600 V, TIPO JXD / ICC - 40 KA</t>
  </si>
  <si>
    <t>DISJUNTOR TIPO DIN/IEC, BIPOLAR 40 ATE 50A</t>
  </si>
  <si>
    <t>DISJUNTOR TIPO NEMA, MONOPOLAR 10 ATE 30A, TENSAO MAXIMA DE 240 V</t>
  </si>
  <si>
    <t>DISPOSITIVO DPS CLASSE II, 1 POLO, TENSAO MAXIMA DE 460 V, CORRENTE MAXIMA DE *45* KA (TIPO AC)</t>
  </si>
  <si>
    <t>ELETRICISTA (MENSALISTA)</t>
  </si>
  <si>
    <t>ELETRODUTO/DUTO PEAD FLEXIVEL PAREDE SIMPLES, CORRUGACAO HELICOIDAL, COR PRETA, SEM ROSCA, DE 2",  PARA CABEAMENTO SUBTERRANEO (NBR 15715)</t>
  </si>
  <si>
    <t>ELETRODUTODUTO PEAD FLEXIVEL PAREDE SIMPLES, CORRUGACAO HELICOIDAL, COR PRETA, SEM ROSCA, DE 4",  PARA CABEAMENTO SUBTERRANEO (NBR 15715)</t>
  </si>
  <si>
    <t>ELETROTECNICO (MENSALISTA)</t>
  </si>
  <si>
    <t>PEDREIRO (MENSALISTA)</t>
  </si>
  <si>
    <t>M3</t>
  </si>
  <si>
    <t>LASTRO COM MATERIAL GRANULAR, APLICAÇÃO EM BLOCOS DE COROAMENTO, ESPESSURA DE *5 CM*. AF_08/2017</t>
  </si>
  <si>
    <t>ARMAÇÃO DE BLOCO, VIGA BALDRAME OU SAPATA UTILIZANDO AÇO CA-50 DE 10 MM - MONTAGEM. AF_06/2017</t>
  </si>
  <si>
    <t>FABRICAÇÃO, MONTAGEM E DESMONTAGEM DE FÔRMA PARA BLOCO DE COROAMENTO, EM MADEIRA SERRADA, E=25 MM, 1 UTILIZAÇÃO. AF_06/2017</t>
  </si>
  <si>
    <t>REATERRO MANUAL DE VALAS COM COMPACTAÇÃO MECANIZADA. AF_04/2016</t>
  </si>
  <si>
    <t>EXECUÇÃO DE PÁTIO/ESTACIONAMENTO EM PISO INTERTRAVADO, COM BLOCO RETANGULAR COR NATURAL DE 20 X 10 CM, ESPESSURA 8 CM. AF_12/2015</t>
  </si>
  <si>
    <t>LOCACAO CONVENCIONAL DE OBRA, UTILIZANDO GABARITO DE TÁBUAS CORRIDAS PONTALETADAS A CADA 2,00M -  2 UTILIZAÇÕES. AF_10/2018</t>
  </si>
  <si>
    <t>REMOÇÃO DE RAÍZES REMANESCENTES DE TRONCO DE ÁRVORE COM DIÂMETRO MAIOR OU IGUAL A 0,60 M.AF_05/2018</t>
  </si>
  <si>
    <t>CORTE RASO E RECORTE DE ÁRVORE COM DIÂMETRO DE TRONCO MAIOR OU IGUAL A 0,60 M.AF_05/2018</t>
  </si>
  <si>
    <t>ENGENHEIRO CIVIL DE OBRA PLENO COM ENCARGOS COMPLEMENTARES</t>
  </si>
  <si>
    <t>MESTRE DE OBRAS COM ENCARGOS COMPLEMENTARES</t>
  </si>
  <si>
    <t>ENGENHEIRO ELETRICISTA COM ENCARGOS COMPLEMENTARES</t>
  </si>
  <si>
    <t>MES</t>
  </si>
  <si>
    <t>PLANILHA DE COMPOSIÇÃO DE BDI - SERVIÇOS</t>
  </si>
  <si>
    <r>
      <rPr>
        <sz val="11"/>
        <color rgb="FF000000"/>
        <rFont val="Calibri"/>
        <family val="2"/>
        <charset val="1"/>
      </rPr>
      <t xml:space="preserve">Proponente: </t>
    </r>
    <r>
      <rPr>
        <b/>
        <sz val="11"/>
        <color rgb="FF000000"/>
        <rFont val="Calibri"/>
        <family val="2"/>
        <charset val="1"/>
      </rPr>
      <t>DELEGACIA DE POLÍCIA FEDERAL DO PARANÁ</t>
    </r>
  </si>
  <si>
    <r>
      <rPr>
        <sz val="11"/>
        <color rgb="FF000000"/>
        <rFont val="Calibri"/>
        <family val="2"/>
        <charset val="1"/>
      </rPr>
      <t xml:space="preserve">Tipo de Obra: </t>
    </r>
    <r>
      <rPr>
        <b/>
        <sz val="11"/>
        <color rgb="FF000000"/>
        <rFont val="Calibri"/>
        <family val="2"/>
        <charset val="1"/>
      </rPr>
      <t>CONSTRUÇÃO DE INFRAESTRUTURA</t>
    </r>
  </si>
  <si>
    <r>
      <rPr>
        <sz val="11"/>
        <color rgb="FF000000"/>
        <rFont val="Calibri"/>
        <family val="2"/>
        <charset val="1"/>
      </rPr>
      <t>Desonerado:</t>
    </r>
    <r>
      <rPr>
        <b/>
        <sz val="11"/>
        <color rgb="FF000000"/>
        <rFont val="Calibri"/>
        <family val="2"/>
        <charset val="1"/>
      </rPr>
      <t>NÃO</t>
    </r>
  </si>
  <si>
    <r>
      <rPr>
        <sz val="11"/>
        <color rgb="FF000000"/>
        <rFont val="Calibri"/>
        <family val="2"/>
        <charset val="1"/>
      </rPr>
      <t xml:space="preserve">Empreendimento: </t>
    </r>
    <r>
      <rPr>
        <b/>
        <sz val="11"/>
        <color rgb="FF000000"/>
        <rFont val="Calibri"/>
        <family val="2"/>
        <charset val="1"/>
      </rPr>
      <t>CFTV NA DELEGACIA DE POLICIA FEDERAL EM FOZ DO IGUAÇU</t>
    </r>
  </si>
  <si>
    <r>
      <rPr>
        <sz val="11"/>
        <color rgb="FF000000"/>
        <rFont val="Calibri"/>
        <family val="2"/>
        <charset val="1"/>
      </rPr>
      <t xml:space="preserve">Município Aplicável: </t>
    </r>
    <r>
      <rPr>
        <b/>
        <sz val="11"/>
        <color rgb="FF000000"/>
        <rFont val="Calibri"/>
        <family val="2"/>
        <charset val="1"/>
      </rPr>
      <t>FOZ DO IGUAÇU/PR</t>
    </r>
  </si>
  <si>
    <t>Composição do BDI sugerida</t>
  </si>
  <si>
    <t>Intervalos admissíveis sem justificativa</t>
  </si>
  <si>
    <t>Composição de BDI Adotada</t>
  </si>
  <si>
    <t>BDI Proposto</t>
  </si>
  <si>
    <t>1º Quartil</t>
  </si>
  <si>
    <t>Médio</t>
  </si>
  <si>
    <t>3º Quartil</t>
  </si>
  <si>
    <t>Garantia e Seguro (GS)</t>
  </si>
  <si>
    <t>BDI=((1+AC+R+GS)x(1+Df)x(1+L))/(1-I)</t>
  </si>
  <si>
    <t>Risco (R)</t>
  </si>
  <si>
    <t>Despesas financeiras (Df)</t>
  </si>
  <si>
    <t>Limites = 20,34% a 25,00%</t>
  </si>
  <si>
    <t>Administração Central (Ac)</t>
  </si>
  <si>
    <t>Observações:</t>
  </si>
  <si>
    <t>Lucro (L)</t>
  </si>
  <si>
    <t>i) Composição do BDI, intervalos admissíveis e fórmula de cálculo nos termos do Acórdão 2622/2013 do TCU. Foi considerado, por similaridade, o item construção de edificios.</t>
  </si>
  <si>
    <t>Impostos( I)</t>
  </si>
  <si>
    <t>não aplicavél</t>
  </si>
  <si>
    <t>Impostos (I)</t>
  </si>
  <si>
    <t>6.1</t>
  </si>
  <si>
    <t>PIS</t>
  </si>
  <si>
    <t>6.2</t>
  </si>
  <si>
    <t>COFINS</t>
  </si>
  <si>
    <t>6.3</t>
  </si>
  <si>
    <t>ISS</t>
  </si>
  <si>
    <t>ii) Tributos adotados = PIS+COFINS+ISS</t>
  </si>
  <si>
    <t>6.4</t>
  </si>
  <si>
    <t>CPRB - Lei 12.546/11</t>
  </si>
  <si>
    <t>não aplicável</t>
  </si>
  <si>
    <t>Declaro par os devidos fins que o regime de Contribuição Previdenciária sobre a Receita Bruta adotado para elaboração do orçamento foi SEM Desoneração. Para tanto o item CPRB foi zerado em razão disso.</t>
  </si>
  <si>
    <t>A empresa licitante deverá apresentar o BDI de acordo com seu regime de contribuição e classificação.</t>
  </si>
  <si>
    <t>PLANILHA DE COMPOSIÇÃO DE BDI - MATERIAIS E EQUIPAMENTOS</t>
  </si>
  <si>
    <t>Limites = 11,10% a 16,80%</t>
  </si>
  <si>
    <t>i) Composição do BDI, intervalos admissíveis e fórmula de cálculo nos termos do Acórdão 2622/2013 do TCU</t>
  </si>
  <si>
    <t>ii) Tributos adotados = PIS+COFINS</t>
  </si>
  <si>
    <t>Declaro par os devidos fins que o regime de Contribuição Previdenciária sobre a Receita Bruta adotado para elaboração do orçamento foi SEM Desoneração.</t>
  </si>
  <si>
    <t>ESTACA BROCA DE CONCRETO, DIÂMETRO DE 30CM, ESCAVAÇÃO MANUAL COM TRADO CONCHA, COM ARMADURA DE ARRANQUE. AF_05/2020</t>
  </si>
  <si>
    <t>1.1.4</t>
  </si>
  <si>
    <t>1.1.5</t>
  </si>
  <si>
    <t>1.1.6</t>
  </si>
  <si>
    <t>1.1.7</t>
  </si>
  <si>
    <t>1.2</t>
  </si>
  <si>
    <t>1.2.2</t>
  </si>
  <si>
    <t>1.3</t>
  </si>
  <si>
    <t>1.3.1</t>
  </si>
  <si>
    <t>1.2.1</t>
  </si>
  <si>
    <t>2.2</t>
  </si>
  <si>
    <t>COT. 03</t>
  </si>
  <si>
    <t>1.1.8</t>
  </si>
  <si>
    <t>COT. 10</t>
  </si>
  <si>
    <t>COT. 05</t>
  </si>
  <si>
    <t>COT. 07</t>
  </si>
  <si>
    <t>COT. 12</t>
  </si>
  <si>
    <t>COT. 15</t>
  </si>
  <si>
    <t>ADMINISTRAÇÃO DE OBRA</t>
  </si>
  <si>
    <t>MÃO DE OBRA</t>
  </si>
  <si>
    <t>ALUGUEL CONTAINER/ESCRIT/WC C/1 VASO/1 LAV/1 MIC/4 CHUV LARG=2,20M COMPR=6,20M ALT=2,50M CHAPA ACO NERV TRAPEZ FORROC/ ISOL TERMO-ACUST CHASSIS REFORC PISO COMPENS NAVAL INCL INSTELETR/HIDRO-SANIT EXCL TRANSP/CARGA/DESCARGA</t>
  </si>
  <si>
    <t>ALUGUEL CONTAINER/SANIT C/2 VASOS/1 LAVAT/1 MIC/4 CHUV LARG=2,20M COMPR=6,20M ALT=2,50M CHAPA ACO C/NERV TRAPEZ FORRO C/ ISOLAM TERMO/ACUSTICO CHASSIS REFORC PISO COMPENS NAVAL INCLINST ELETR/HIDR EXCL TRANSP/CARGA/DESCARG</t>
  </si>
  <si>
    <t>UM</t>
  </si>
  <si>
    <t>LIGAÇÕES PROVISÓRIAS</t>
  </si>
  <si>
    <t>INSTALAÇÃO PROVISÓRIA DE ÁGUA E ESGOTO INC. CAIXA DÁGUA 1000L - FORNECIMENTO E INSTALAÇÃO</t>
  </si>
  <si>
    <t>PLACA DE OBRA EM CHAPA DE ACO GALVANIZADO</t>
  </si>
  <si>
    <t>3.1</t>
  </si>
  <si>
    <t>DEMOLIÇÕES, RETIRADAS E ESCAVAÇÕES</t>
  </si>
  <si>
    <t>3.2</t>
  </si>
  <si>
    <t>FORNECIMENTO E INSTALAÇÃO DE ESTRUTURAS DE FIXAÇÃO DOS CARPORTS</t>
  </si>
  <si>
    <t>3.2.2</t>
  </si>
  <si>
    <t>3.2.3</t>
  </si>
  <si>
    <t>3.2.6</t>
  </si>
  <si>
    <t>3.3</t>
  </si>
  <si>
    <t>3.3.1</t>
  </si>
  <si>
    <t>ESTRUTURA DE CARPORT</t>
  </si>
  <si>
    <t>4.1</t>
  </si>
  <si>
    <t>4.1.1</t>
  </si>
  <si>
    <t>4.1.2</t>
  </si>
  <si>
    <t>4.2</t>
  </si>
  <si>
    <t>4.2.1</t>
  </si>
  <si>
    <t>CAIXA DE PASSAGEM 100X100X80 COM TAMPA E DRENO BRITA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</si>
  <si>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</si>
  <si>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</si>
  <si>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</si>
  <si>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</si>
  <si>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</si>
  <si>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</si>
  <si>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</si>
  <si>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</si>
  <si>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</si>
  <si>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</si>
  <si>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</si>
  <si>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</si>
  <si>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</si>
  <si>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</si>
  <si>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</si>
  <si>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</si>
  <si>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</si>
  <si>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</si>
  <si>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TRANSFORMADOR PEDESTAL 225kVA</t>
  </si>
  <si>
    <t>5.19</t>
  </si>
  <si>
    <t>5.20</t>
  </si>
  <si>
    <t>5.21</t>
  </si>
  <si>
    <t>CONVERSOR MULTI-MODO FIBRA ÓPTICA PARA RS-232/422/485</t>
  </si>
  <si>
    <t xml:space="preserve">CONVERSORES ETHERNET PARA FIBRA ÓPTICA </t>
  </si>
  <si>
    <t>5.22</t>
  </si>
  <si>
    <t>5.23</t>
  </si>
  <si>
    <t>LUMINÁRIA 15W</t>
  </si>
  <si>
    <t>5.24</t>
  </si>
  <si>
    <t>CARREGADOR VEICULAR</t>
  </si>
  <si>
    <t>CABO SHIELD 1mm²</t>
  </si>
  <si>
    <t xml:space="preserve">CABO ÓPTICO MULTIMODO, 6 FIBRAS USO INTERNO/EXTERNO, DIÂMETRO NÚCLEO 50/125 µm, </t>
  </si>
  <si>
    <t>5.25</t>
  </si>
  <si>
    <t>ANTENA</t>
  </si>
  <si>
    <t>QUADRO CA COM BARRAMENTO</t>
  </si>
  <si>
    <t>SERVIÇOS FINAIS</t>
  </si>
  <si>
    <t>REMOÇÃO DE ENTULHO</t>
  </si>
  <si>
    <t>6.1.1</t>
  </si>
  <si>
    <t>SINALIZAÇÃO DA OBRA</t>
  </si>
  <si>
    <t>6.2.1</t>
  </si>
  <si>
    <t>ALUGUEL DE CAÇAMBA METÁLICA - CAPACIDADE 4 M3 P/ ENTULHO DE ALVENARIA</t>
  </si>
  <si>
    <t>SINALIZACAO HORIZONTAL COM TINTA RETRORREFLETIVA A BASE DE RESINA ACRILICA COM MICROESFERAS DE VIDRO</t>
  </si>
  <si>
    <t>SINAPI-INSUMO</t>
  </si>
  <si>
    <t>INSTALAÇÕES PRÓVISÓRIO</t>
  </si>
  <si>
    <t>FUNDAÇÕES E ESTRUTURA</t>
  </si>
  <si>
    <t>DEMOLIÇÃO, RETIRADAS E ESCAVAÇÕES</t>
  </si>
  <si>
    <t xml:space="preserve">SERVIÇOS PRELIMINARES </t>
  </si>
  <si>
    <t>REDE SUBETERRÂNEA PARA CABOS</t>
  </si>
  <si>
    <t>CORTE E DEMOLIÇÃO DE PISO DE CONCRETO</t>
  </si>
  <si>
    <t>CAIXA DE PASSAGEM</t>
  </si>
  <si>
    <t>COT. 19</t>
  </si>
  <si>
    <t>INSTALAÇÕES ELÉTRICAS</t>
  </si>
  <si>
    <t>ELETRODUTO PESADO 4"</t>
  </si>
  <si>
    <t>4.2.2</t>
  </si>
  <si>
    <t>4.2.3.1</t>
  </si>
  <si>
    <t>4.2.3.3</t>
  </si>
  <si>
    <t>4.2.3.4</t>
  </si>
  <si>
    <t>4.2.3.5</t>
  </si>
  <si>
    <t>4.2.3.2</t>
  </si>
  <si>
    <t>4.2.3.6</t>
  </si>
  <si>
    <t>4.2.3.7</t>
  </si>
  <si>
    <t>5.6.3.1</t>
  </si>
  <si>
    <t>5.6.3.2</t>
  </si>
  <si>
    <t>5.6.3.3</t>
  </si>
  <si>
    <t>5.6.2.1</t>
  </si>
  <si>
    <t>5.6.2.2</t>
  </si>
  <si>
    <t>5.15.6.1</t>
  </si>
  <si>
    <t>5.15.6.4</t>
  </si>
  <si>
    <t>5.15.6.5</t>
  </si>
  <si>
    <t>5.16.2.4.1</t>
  </si>
  <si>
    <t>5.16.2.4.2</t>
  </si>
  <si>
    <t>5.16.2.4.3</t>
  </si>
  <si>
    <t>5.16.2.4.4</t>
  </si>
  <si>
    <t>5.16.2.4.5</t>
  </si>
  <si>
    <t>5.16.2.4.7</t>
  </si>
  <si>
    <t>5.16.2</t>
  </si>
  <si>
    <t>5.16.4.6.2</t>
  </si>
  <si>
    <t>5.16.4.6.4</t>
  </si>
  <si>
    <t>5.16.3.29</t>
  </si>
  <si>
    <t xml:space="preserve">5.16.3.11 </t>
  </si>
  <si>
    <t>5.16.3.4</t>
  </si>
  <si>
    <t>5.16.3.5</t>
  </si>
  <si>
    <t>5.16.3.1</t>
  </si>
  <si>
    <t>5.16.3.2</t>
  </si>
  <si>
    <t>5.16.3.14</t>
  </si>
  <si>
    <t>5.16.3.16</t>
  </si>
  <si>
    <t>5.16.3.19</t>
  </si>
  <si>
    <t>5.16.3.17</t>
  </si>
  <si>
    <t>5.16.3.18</t>
  </si>
  <si>
    <t>5.16.3.23</t>
  </si>
  <si>
    <t>5.16.3.22</t>
  </si>
  <si>
    <t>5.16.3.6</t>
  </si>
  <si>
    <t>5.16.3.7</t>
  </si>
  <si>
    <t>5.16.3.21</t>
  </si>
  <si>
    <t>5.16.3.8</t>
  </si>
  <si>
    <t>5.16.3.25</t>
  </si>
  <si>
    <t>5.16.3.26</t>
  </si>
  <si>
    <t>5.16.3.27</t>
  </si>
  <si>
    <t>5.16.3.24</t>
  </si>
  <si>
    <t>5.16.3.9</t>
  </si>
  <si>
    <t>5.16.3.10</t>
  </si>
  <si>
    <t>5.16.3.12</t>
  </si>
  <si>
    <t>5.16.3.30</t>
  </si>
  <si>
    <t>5.15.7</t>
  </si>
  <si>
    <t>5.11.1</t>
  </si>
  <si>
    <t>SISTEMA FOTOVOLTAICO CONECTADO A REDE (MINI GRERAÇÃO) - DELEGACIA DE POLÍCIA FEDERAL EM FOZ DO IGUAÇU/PR</t>
  </si>
  <si>
    <t>SISTEMA FOTOVOLTAICO CONECTADO A REDE (MICRO GRERAÇÃO) - DELEGACIA DE POLÍCIA FEDERAL EM FOZ DO IGUAÇU/PR</t>
  </si>
  <si>
    <t>TRANSFORMADOR COM INVÓLUCRO METÁLICO 75kVA</t>
  </si>
  <si>
    <t>CPU.018</t>
  </si>
  <si>
    <t>DEMOLIÇÃO DE ALVENARIA PARA QUALQUER TIPO DE BLOCO, DE FORMA MECANIZADA, SEM REAPROVEITAMENTO</t>
  </si>
  <si>
    <t>CONCRETAGEM DE BLOCOS DE COROAMENTO E VIGAS BALDRAME, FCK 20 MPA, COM USO DE JERICA  LANÇAMENTO, ADENSAMENTO E ACABAMENTO. AF_06/2017</t>
  </si>
  <si>
    <t>5.16.3.20</t>
  </si>
  <si>
    <t>FORNECIMENTO E INSTALAÇÃO DE CABO DE ALUMÍNIO CA 50mm²</t>
  </si>
  <si>
    <t>KIT SOLAR FORNECIMENTO E INSTALAÇÃO DE MÓDULO FOTOVOLTAICO</t>
  </si>
  <si>
    <t>KIT SOLAR FORNECIMENTO E INSTALAÇÃO DE INVERSOR</t>
  </si>
  <si>
    <t>KIT SOLAR FORNECIMENTO E INSTALAÇÃO DE CABO DE COBRE CC 6mm² PRETO</t>
  </si>
  <si>
    <t>KIT SOLAR FORNECIMENTO E INSTALAÇÃO DE CABO DE COBRE CC 6mm² VERMELHO</t>
  </si>
  <si>
    <t>Aplicado no item 1.1</t>
  </si>
  <si>
    <t>Aplicado em todos os itens</t>
  </si>
  <si>
    <t>TOTAL COM BDI</t>
  </si>
  <si>
    <t>Obra</t>
  </si>
  <si>
    <t>Bancos</t>
  </si>
  <si>
    <t>B.D.I.</t>
  </si>
  <si>
    <t>Encargos Sociais</t>
  </si>
  <si>
    <t>Orçamento fotovoltaico</t>
  </si>
  <si>
    <t>Para M.O</t>
  </si>
  <si>
    <t>Não Desonerado: embutido nos preços unitário dos insumos de mão de obra, de acordo com as bases.</t>
  </si>
  <si>
    <t>Para M.T</t>
  </si>
  <si>
    <t>Planilha Orçamentária Resumida</t>
  </si>
  <si>
    <t>GRUPO</t>
  </si>
  <si>
    <t>TEM</t>
  </si>
  <si>
    <t>Total sem BDI</t>
  </si>
  <si>
    <t>Total com BDI</t>
  </si>
  <si>
    <t>Peso por item (%)</t>
  </si>
  <si>
    <t>Peso por grupo (%)</t>
  </si>
  <si>
    <t>MINI GERAÇÃO</t>
  </si>
  <si>
    <t xml:space="preserve"> 1 </t>
  </si>
  <si>
    <t>TOTAL MINI GERAÇÃO</t>
  </si>
  <si>
    <t>MICRO GERAÇÃO</t>
  </si>
  <si>
    <t>TOTAL MICRO GERAÇÃO</t>
  </si>
  <si>
    <t>Total do BDI</t>
  </si>
  <si>
    <t>Total Geral</t>
  </si>
  <si>
    <t>_______________________________________________________________
Grupo Técnico em Edificações em Foz do Iguaçu
Outros</t>
  </si>
  <si>
    <t xml:space="preserve">SINAPI - 09/2021 - Paraná
</t>
  </si>
  <si>
    <t>FORNECIMENTO E INSTALAÇÃO DE ESTRUTURAS CARPORTS</t>
  </si>
  <si>
    <t>SERVIÇO PÚBLICO FEDERAL
MJSP - POLÍCIA FEDERAL
GRUPO TÉCNICO DE EDIFICAÇÕES - GTED/DPF/FIG/PR</t>
  </si>
  <si>
    <t>CNPJ:34.878.978/0001-72</t>
  </si>
  <si>
    <t>DELEGACIA DE POLÍCIA FEDERAL EM FOZ DO IGUAÇU/PR</t>
  </si>
  <si>
    <t>CNPJ:00.394.494/0077-34</t>
  </si>
  <si>
    <t xml:space="preserve">LORENZATO ENERGIA SOLAR LTDA </t>
  </si>
  <si>
    <t>TELEFONE: (45) 3029-9925</t>
  </si>
  <si>
    <t>TELEFONE: (45) 3575-5715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</si>
</sst>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-* #,##0.00_-;\-* #,##0.00_-;_-* \-??_-;_-@_-"/>
    <numFmt numFmtId="165" formatCode="_(* #,##0.00_);_(* \(#,##0.00\);_(* \-??_);_(@_)"/>
    <numFmt numFmtId="167" formatCode="&quot;R$&quot;#,##0.00"/>
    <numFmt numFmtId="168" formatCode="&quot;R$ &quot;#,##0.00"/>
    <numFmt numFmtId="176" formatCode="_-&quot;R$&quot;\ * #,##0.00_-;\-&quot;R$&quot;\ * #,##0.00_-;_-&quot;R$&quot;\ * &quot;-&quot;??_-;_-@"/>
    <numFmt numFmtId="177" formatCode="0.0%"/>
    <numFmt numFmtId="178" formatCode="d\.m"/>
    <numFmt numFmtId="179" formatCode="_-&quot;R$&quot;* #,##0.00_-;\-&quot;R$&quot;* #,##0.00_-;_-&quot;R$&quot;* &quot;-&quot;??_-;_-@"/>
  </numFmts>
  <fonts count="55" x14ac:knownFonts="1">
    <font>
      <sz val="11"/>
      <color rgb="FF000000"/>
      <name val="Calibri"/>
      <family val="2"/>
      <charset val="1"/>
    </font>
    <font>
      <sz val="11"/>
      <color rgb="FFFFFFFF"/>
      <name val="Calibri"/>
      <family val="2"/>
      <charset val="1"/>
    </font>
    <font>
      <sz val="11"/>
      <color rgb="FF800080"/>
      <name val="Calibri"/>
      <family val="2"/>
      <charset val="1"/>
    </font>
    <font>
      <sz val="11"/>
      <color rgb="FF008000"/>
      <name val="Calibri"/>
      <family val="2"/>
      <charset val="1"/>
    </font>
    <font>
      <b/>
      <sz val="11"/>
      <color rgb="FFFF9900"/>
      <name val="Calibri"/>
      <family val="2"/>
      <charset val="1"/>
    </font>
    <font>
      <b/>
      <sz val="11"/>
      <color rgb="FFFFFFFF"/>
      <name val="Calibri"/>
      <family val="2"/>
      <charset val="1"/>
    </font>
    <font>
      <b/>
      <sz val="11"/>
      <color rgb="FFFF0000"/>
      <name val="Calibri"/>
      <family val="2"/>
      <charset val="1"/>
    </font>
    <font>
      <sz val="11"/>
      <color rgb="FFFF0000"/>
      <name val="Calibri"/>
      <family val="2"/>
      <charset val="1"/>
    </font>
    <font>
      <sz val="11"/>
      <color rgb="FF333399"/>
      <name val="Calibri"/>
      <family val="2"/>
      <charset val="1"/>
    </font>
    <font>
      <i/>
      <sz val="11"/>
      <color rgb="FF808080"/>
      <name val="Calibri"/>
      <family val="2"/>
      <charset val="1"/>
    </font>
    <font>
      <b/>
      <sz val="15"/>
      <color rgb="FF003366"/>
      <name val="Calibri"/>
      <family val="2"/>
      <charset val="1"/>
    </font>
    <font>
      <b/>
      <sz val="13"/>
      <color rgb="FF003366"/>
      <name val="Calibri"/>
      <family val="2"/>
      <charset val="1"/>
    </font>
    <font>
      <b/>
      <sz val="11"/>
      <color rgb="FF003366"/>
      <name val="Calibri"/>
      <family val="2"/>
      <charset val="1"/>
    </font>
    <font>
      <sz val="11"/>
      <color rgb="FFFF9900"/>
      <name val="Calibri"/>
      <family val="2"/>
      <charset val="1"/>
    </font>
    <font>
      <sz val="11"/>
      <color rgb="FF808000"/>
      <name val="Calibri"/>
      <family val="2"/>
      <charset val="1"/>
    </font>
    <font>
      <sz val="11"/>
      <color rgb="FF993300"/>
      <name val="Calibri"/>
      <family val="2"/>
      <charset val="1"/>
    </font>
    <font>
      <sz val="10"/>
      <name val="Arial"/>
      <family val="2"/>
      <charset val="1"/>
    </font>
    <font>
      <sz val="10"/>
      <name val="MS Sans Serif"/>
      <family val="2"/>
      <charset val="1"/>
    </font>
    <font>
      <b/>
      <sz val="11"/>
      <color rgb="FF333333"/>
      <name val="Calibri"/>
      <family val="2"/>
      <charset val="1"/>
    </font>
    <font>
      <b/>
      <sz val="18"/>
      <color rgb="FF003366"/>
      <name val="Cambria"/>
      <family val="2"/>
      <charset val="1"/>
    </font>
    <font>
      <b/>
      <sz val="11"/>
      <color rgb="FF000000"/>
      <name val="Calibri"/>
      <family val="2"/>
      <charset val="1"/>
    </font>
    <font>
      <b/>
      <sz val="15"/>
      <color rgb="FF333399"/>
      <name val="Calibri"/>
      <family val="2"/>
      <charset val="1"/>
    </font>
    <font>
      <b/>
      <sz val="13"/>
      <color rgb="FF333399"/>
      <name val="Calibri"/>
      <family val="2"/>
      <charset val="1"/>
    </font>
    <font>
      <b/>
      <sz val="11"/>
      <color rgb="FF333399"/>
      <name val="Calibri"/>
      <family val="2"/>
      <charset val="1"/>
    </font>
    <font>
      <b/>
      <sz val="18"/>
      <color rgb="FF333399"/>
      <name val="Cambria"/>
      <family val="2"/>
      <charset val="1"/>
    </font>
    <font>
      <b/>
      <sz val="14"/>
      <name val="Arial"/>
      <family val="2"/>
      <charset val="1"/>
    </font>
    <font>
      <sz val="8"/>
      <name val="Calibri"/>
      <family val="2"/>
      <charset val="1"/>
    </font>
    <font>
      <b/>
      <sz val="11"/>
      <color rgb="FF4F81BD"/>
      <name val="Calibri"/>
      <family val="2"/>
      <charset val="1"/>
    </font>
    <font>
      <b/>
      <sz val="11"/>
      <color rgb="FF1F497D"/>
      <name val="Calibri"/>
      <family val="2"/>
      <charset val="1"/>
    </font>
    <font>
      <b/>
      <sz val="16"/>
      <name val="Arial"/>
      <family val="2"/>
      <charset val="1"/>
    </font>
    <font>
      <b/>
      <sz val="14"/>
      <color rgb="FFFF0000"/>
      <name val="Arial"/>
      <family val="2"/>
      <charset val="1"/>
    </font>
    <font>
      <b/>
      <sz val="14"/>
      <color rgb="FF000000"/>
      <name val="Arial"/>
      <family val="2"/>
      <charset val="1"/>
    </font>
    <font>
      <b/>
      <sz val="14"/>
      <color rgb="FF376092"/>
      <name val="Calibri"/>
      <family val="2"/>
      <charset val="1"/>
    </font>
    <font>
      <b/>
      <sz val="11"/>
      <name val="Calibri"/>
      <family val="2"/>
      <charset val="1"/>
    </font>
    <font>
      <sz val="11"/>
      <name val="Calibri"/>
      <family val="2"/>
      <charset val="1"/>
    </font>
    <font>
      <b/>
      <sz val="14"/>
      <name val="Calibri"/>
      <family val="2"/>
      <charset val="1"/>
    </font>
    <font>
      <b/>
      <sz val="14"/>
      <color rgb="FF000000"/>
      <name val="Calibri"/>
      <family val="2"/>
      <charset val="1"/>
    </font>
    <font>
      <b/>
      <sz val="16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sz val="11"/>
      <name val="Arial"/>
      <family val="2"/>
    </font>
    <font>
      <sz val="11"/>
      <color theme="1"/>
      <name val="Calibri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b/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</fonts>
  <fills count="42">
    <fill>
      <patternFill patternType="none"/>
    </fill>
    <fill>
      <patternFill patternType="gray125"/>
    </fill>
    <fill>
      <patternFill patternType="solid">
        <fgColor rgb="FFCCCCFF"/>
        <bgColor rgb="FFC6D9F1"/>
      </patternFill>
    </fill>
    <fill>
      <patternFill patternType="solid">
        <fgColor rgb="FFFF99CC"/>
        <bgColor rgb="FFFDBFBF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DBEEF4"/>
      </patternFill>
    </fill>
    <fill>
      <patternFill patternType="solid">
        <fgColor rgb="FFFFCC99"/>
        <bgColor rgb="FFFAC090"/>
      </patternFill>
    </fill>
    <fill>
      <patternFill patternType="solid">
        <fgColor rgb="FF99CCFF"/>
        <bgColor rgb="FFB9CDE5"/>
      </patternFill>
    </fill>
    <fill>
      <patternFill patternType="solid">
        <fgColor rgb="FFFF8080"/>
        <bgColor rgb="FFFF99CC"/>
      </patternFill>
    </fill>
    <fill>
      <patternFill patternType="solid">
        <fgColor rgb="FFFFFFCC"/>
        <bgColor rgb="FFFFFFFF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FF00"/>
      </patternFill>
    </fill>
    <fill>
      <patternFill patternType="solid">
        <fgColor rgb="FFFFFF99"/>
        <bgColor rgb="FFFFFFCC"/>
      </patternFill>
    </fill>
    <fill>
      <patternFill patternType="solid">
        <fgColor rgb="FF0066CC"/>
        <bgColor rgb="FF376092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39966"/>
      </patternFill>
    </fill>
    <fill>
      <patternFill patternType="solid">
        <fgColor rgb="FFFF9900"/>
        <bgColor rgb="FFFFCC00"/>
      </patternFill>
    </fill>
    <fill>
      <patternFill patternType="solid">
        <fgColor rgb="FFFF6600"/>
        <bgColor rgb="FFFF9900"/>
      </patternFill>
    </fill>
    <fill>
      <patternFill patternType="solid">
        <fgColor rgb="FF333399"/>
        <bgColor rgb="FF1F497D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4F81BD"/>
      </patternFill>
    </fill>
    <fill>
      <patternFill patternType="solid">
        <fgColor rgb="FFC0C0C0"/>
        <bgColor rgb="FFB9CDE5"/>
      </patternFill>
    </fill>
    <fill>
      <patternFill patternType="solid">
        <fgColor rgb="FF969696"/>
        <bgColor rgb="FF808080"/>
      </patternFill>
    </fill>
    <fill>
      <patternFill patternType="solid">
        <fgColor rgb="FFFFFFFF"/>
        <bgColor rgb="FFFFFFCC"/>
      </patternFill>
    </fill>
    <fill>
      <patternFill patternType="solid">
        <fgColor rgb="FF003366"/>
        <bgColor rgb="FF1F497D"/>
      </patternFill>
    </fill>
    <fill>
      <patternFill patternType="solid">
        <fgColor rgb="FF666699"/>
        <bgColor rgb="FF808080"/>
      </patternFill>
    </fill>
    <fill>
      <patternFill patternType="solid">
        <fgColor rgb="FFD9D9D9"/>
        <bgColor rgb="FFDDD9C3"/>
      </patternFill>
    </fill>
    <fill>
      <patternFill patternType="solid">
        <fgColor rgb="FFB9CDE5"/>
        <bgColor rgb="FFC6D9F1"/>
      </patternFill>
    </fill>
    <fill>
      <patternFill patternType="solid">
        <fgColor rgb="FFDBEEF4"/>
        <bgColor rgb="FFCCFFFF"/>
      </patternFill>
    </fill>
    <fill>
      <patternFill patternType="solid">
        <fgColor rgb="FFDDD9C3"/>
        <bgColor rgb="FFD9D9D9"/>
      </patternFill>
    </fill>
    <fill>
      <patternFill patternType="solid">
        <fgColor rgb="FFD7E4BD"/>
        <bgColor rgb="FFDDD9C3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rgb="FFDDD9C3"/>
      </patternFill>
    </fill>
    <fill>
      <patternFill patternType="solid">
        <fgColor rgb="FFFFFFFF"/>
        <bgColor rgb="FFFFFFFF"/>
      </patternFill>
    </fill>
    <fill>
      <patternFill patternType="solid">
        <fgColor rgb="FF2E75B5"/>
        <bgColor rgb="FF2E75B5"/>
      </patternFill>
    </fill>
    <fill>
      <patternFill patternType="solid">
        <fgColor rgb="FFD8ECF6"/>
        <bgColor rgb="FFD8ECF6"/>
      </patternFill>
    </fill>
    <fill>
      <patternFill patternType="solid">
        <fgColor rgb="FF548135"/>
        <bgColor rgb="FF548135"/>
      </patternFill>
    </fill>
    <fill>
      <patternFill patternType="solid">
        <fgColor rgb="FFE2EFD9"/>
        <bgColor rgb="FFE2EFD9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52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double">
        <color rgb="FFFF0000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ck">
        <color rgb="FF003366"/>
      </bottom>
      <diagonal/>
    </border>
    <border>
      <left/>
      <right/>
      <top/>
      <bottom style="thick">
        <color rgb="FFCCFFFF"/>
      </bottom>
      <diagonal/>
    </border>
    <border>
      <left/>
      <right/>
      <top/>
      <bottom style="medium">
        <color rgb="FFCC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auto="1"/>
      </bottom>
      <diagonal/>
    </border>
    <border>
      <left/>
      <right/>
      <top style="thin">
        <color theme="0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 style="thin">
        <color auto="1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</borders>
  <cellStyleXfs count="90">
    <xf numFmtId="0" fontId="0" fillId="0" borderId="0"/>
    <xf numFmtId="164" fontId="38" fillId="0" borderId="0" applyBorder="0" applyProtection="0"/>
    <xf numFmtId="9" fontId="38" fillId="0" borderId="0" applyBorder="0" applyProtection="0"/>
    <xf numFmtId="0" fontId="38" fillId="2" borderId="0" applyBorder="0" applyProtection="0"/>
    <xf numFmtId="0" fontId="38" fillId="3" borderId="0" applyBorder="0" applyProtection="0"/>
    <xf numFmtId="0" fontId="38" fillId="4" borderId="0" applyBorder="0" applyProtection="0"/>
    <xf numFmtId="0" fontId="38" fillId="5" borderId="0" applyBorder="0" applyProtection="0"/>
    <xf numFmtId="0" fontId="38" fillId="6" borderId="0" applyBorder="0" applyProtection="0"/>
    <xf numFmtId="0" fontId="38" fillId="7" borderId="0" applyBorder="0" applyProtection="0"/>
    <xf numFmtId="0" fontId="38" fillId="8" borderId="0" applyBorder="0" applyProtection="0"/>
    <xf numFmtId="0" fontId="38" fillId="9" borderId="0" applyBorder="0" applyProtection="0"/>
    <xf numFmtId="0" fontId="38" fillId="10" borderId="0" applyBorder="0" applyProtection="0"/>
    <xf numFmtId="0" fontId="38" fillId="7" borderId="0" applyBorder="0" applyProtection="0"/>
    <xf numFmtId="0" fontId="38" fillId="6" borderId="0" applyBorder="0" applyProtection="0"/>
    <xf numFmtId="0" fontId="38" fillId="10" borderId="0" applyBorder="0" applyProtection="0"/>
    <xf numFmtId="0" fontId="38" fillId="8" borderId="0" applyBorder="0" applyProtection="0"/>
    <xf numFmtId="0" fontId="38" fillId="9" borderId="0" applyBorder="0" applyProtection="0"/>
    <xf numFmtId="0" fontId="38" fillId="11" borderId="0" applyBorder="0" applyProtection="0"/>
    <xf numFmtId="0" fontId="38" fillId="5" borderId="0" applyBorder="0" applyProtection="0"/>
    <xf numFmtId="0" fontId="38" fillId="8" borderId="0" applyBorder="0" applyProtection="0"/>
    <xf numFmtId="0" fontId="38" fillId="12" borderId="0" applyBorder="0" applyProtection="0"/>
    <xf numFmtId="0" fontId="38" fillId="6" borderId="0" applyBorder="0" applyProtection="0"/>
    <xf numFmtId="0" fontId="38" fillId="9" borderId="0" applyBorder="0" applyProtection="0"/>
    <xf numFmtId="0" fontId="38" fillId="13" borderId="0" applyBorder="0" applyProtection="0"/>
    <xf numFmtId="0" fontId="38" fillId="3" borderId="0" applyBorder="0" applyProtection="0"/>
    <xf numFmtId="0" fontId="38" fillId="6" borderId="0" applyBorder="0" applyProtection="0"/>
    <xf numFmtId="0" fontId="38" fillId="10" borderId="0" applyBorder="0" applyProtection="0"/>
    <xf numFmtId="0" fontId="1" fillId="14" borderId="0" applyBorder="0" applyProtection="0"/>
    <xf numFmtId="0" fontId="1" fillId="9" borderId="0" applyBorder="0" applyProtection="0"/>
    <xf numFmtId="0" fontId="1" fillId="11" borderId="0" applyBorder="0" applyProtection="0"/>
    <xf numFmtId="0" fontId="1" fillId="15" borderId="0" applyBorder="0" applyProtection="0"/>
    <xf numFmtId="0" fontId="1" fillId="16" borderId="0" applyBorder="0" applyProtection="0"/>
    <xf numFmtId="0" fontId="1" fillId="17" borderId="0" applyBorder="0" applyProtection="0"/>
    <xf numFmtId="0" fontId="1" fillId="6" borderId="0" applyBorder="0" applyProtection="0"/>
    <xf numFmtId="0" fontId="1" fillId="18" borderId="0" applyBorder="0" applyProtection="0"/>
    <xf numFmtId="0" fontId="1" fillId="12" borderId="0" applyBorder="0" applyProtection="0"/>
    <xf numFmtId="0" fontId="1" fillId="3" borderId="0" applyBorder="0" applyProtection="0"/>
    <xf numFmtId="0" fontId="1" fillId="6" borderId="0" applyBorder="0" applyProtection="0"/>
    <xf numFmtId="0" fontId="1" fillId="9" borderId="0" applyBorder="0" applyProtection="0"/>
    <xf numFmtId="0" fontId="1" fillId="19" borderId="0" applyBorder="0" applyProtection="0"/>
    <xf numFmtId="0" fontId="1" fillId="20" borderId="0" applyBorder="0" applyProtection="0"/>
    <xf numFmtId="0" fontId="1" fillId="21" borderId="0" applyBorder="0" applyProtection="0"/>
    <xf numFmtId="0" fontId="1" fillId="15" borderId="0" applyBorder="0" applyProtection="0"/>
    <xf numFmtId="0" fontId="1" fillId="16" borderId="0" applyBorder="0" applyProtection="0"/>
    <xf numFmtId="0" fontId="1" fillId="18" borderId="0" applyBorder="0" applyProtection="0"/>
    <xf numFmtId="0" fontId="2" fillId="3" borderId="0" applyBorder="0" applyProtection="0"/>
    <xf numFmtId="0" fontId="3" fillId="6" borderId="0" applyBorder="0" applyProtection="0"/>
    <xf numFmtId="0" fontId="4" fillId="22" borderId="1" applyProtection="0"/>
    <xf numFmtId="0" fontId="5" fillId="23" borderId="2" applyProtection="0"/>
    <xf numFmtId="0" fontId="6" fillId="24" borderId="1" applyProtection="0"/>
    <xf numFmtId="0" fontId="5" fillId="23" borderId="2" applyProtection="0"/>
    <xf numFmtId="0" fontId="7" fillId="0" borderId="3" applyProtection="0"/>
    <xf numFmtId="0" fontId="8" fillId="13" borderId="1" applyProtection="0"/>
    <xf numFmtId="0" fontId="9" fillId="0" borderId="0" applyBorder="0" applyProtection="0"/>
    <xf numFmtId="0" fontId="3" fillId="4" borderId="0" applyBorder="0" applyProtection="0"/>
    <xf numFmtId="0" fontId="10" fillId="0" borderId="4" applyProtection="0"/>
    <xf numFmtId="0" fontId="11" fillId="0" borderId="5" applyProtection="0"/>
    <xf numFmtId="0" fontId="12" fillId="0" borderId="6" applyProtection="0"/>
    <xf numFmtId="0" fontId="12" fillId="0" borderId="0" applyBorder="0" applyProtection="0"/>
    <xf numFmtId="0" fontId="2" fillId="5" borderId="0" applyBorder="0" applyProtection="0"/>
    <xf numFmtId="0" fontId="8" fillId="7" borderId="1" applyProtection="0"/>
    <xf numFmtId="0" fontId="13" fillId="0" borderId="7" applyProtection="0"/>
    <xf numFmtId="0" fontId="14" fillId="13" borderId="0" applyBorder="0" applyProtection="0"/>
    <xf numFmtId="0" fontId="15" fillId="13" borderId="0" applyBorder="0" applyProtection="0"/>
    <xf numFmtId="0" fontId="16" fillId="0" borderId="0"/>
    <xf numFmtId="0" fontId="38" fillId="0" borderId="0"/>
    <xf numFmtId="0" fontId="16" fillId="0" borderId="0"/>
    <xf numFmtId="0" fontId="38" fillId="10" borderId="8" applyProtection="0"/>
    <xf numFmtId="0" fontId="38" fillId="10" borderId="8" applyProtection="0"/>
    <xf numFmtId="0" fontId="38" fillId="10" borderId="8" applyProtection="0"/>
    <xf numFmtId="0" fontId="18" fillId="22" borderId="9" applyProtection="0"/>
    <xf numFmtId="0" fontId="18" fillId="24" borderId="9" applyProtection="0"/>
    <xf numFmtId="0" fontId="7" fillId="0" borderId="0" applyBorder="0" applyProtection="0"/>
    <xf numFmtId="0" fontId="9" fillId="0" borderId="0" applyBorder="0" applyProtection="0"/>
    <xf numFmtId="0" fontId="19" fillId="0" borderId="0" applyBorder="0" applyProtection="0"/>
    <xf numFmtId="0" fontId="20" fillId="0" borderId="10" applyProtection="0"/>
    <xf numFmtId="0" fontId="21" fillId="0" borderId="11" applyProtection="0"/>
    <xf numFmtId="0" fontId="22" fillId="0" borderId="12" applyProtection="0"/>
    <xf numFmtId="0" fontId="23" fillId="0" borderId="13" applyProtection="0"/>
    <xf numFmtId="0" fontId="23" fillId="0" borderId="0" applyBorder="0" applyProtection="0"/>
    <xf numFmtId="0" fontId="24" fillId="0" borderId="0" applyBorder="0" applyProtection="0"/>
    <xf numFmtId="164" fontId="38" fillId="0" borderId="0" applyBorder="0" applyProtection="0"/>
    <xf numFmtId="165" fontId="38" fillId="0" borderId="0" applyBorder="0" applyProtection="0"/>
    <xf numFmtId="0" fontId="7" fillId="0" borderId="0" applyBorder="0" applyProtection="0"/>
    <xf numFmtId="0" fontId="1" fillId="25" borderId="0" applyBorder="0" applyProtection="0"/>
    <xf numFmtId="0" fontId="1" fillId="18" borderId="0" applyBorder="0" applyProtection="0"/>
    <xf numFmtId="0" fontId="1" fillId="12" borderId="0" applyBorder="0" applyProtection="0"/>
    <xf numFmtId="0" fontId="1" fillId="26" borderId="0" applyBorder="0" applyProtection="0"/>
    <xf numFmtId="0" fontId="1" fillId="16" borderId="0" applyBorder="0" applyProtection="0"/>
    <xf numFmtId="0" fontId="1" fillId="20" borderId="0" applyBorder="0" applyProtection="0"/>
  </cellStyleXfs>
  <cellXfs count="32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14" xfId="0" applyFont="1" applyBorder="1" applyAlignment="1">
      <alignment horizontal="center"/>
    </xf>
    <xf numFmtId="0" fontId="0" fillId="0" borderId="0" xfId="0" applyAlignment="1">
      <alignment vertical="center" wrapText="1"/>
    </xf>
    <xf numFmtId="2" fontId="27" fillId="0" borderId="0" xfId="1" applyNumberFormat="1" applyFont="1" applyBorder="1" applyAlignment="1" applyProtection="1">
      <alignment horizontal="center" vertical="center"/>
    </xf>
    <xf numFmtId="168" fontId="0" fillId="0" borderId="0" xfId="1" applyNumberFormat="1" applyFont="1" applyBorder="1" applyAlignment="1" applyProtection="1">
      <alignment horizontal="center" vertical="center"/>
    </xf>
    <xf numFmtId="0" fontId="28" fillId="0" borderId="0" xfId="0" applyFont="1" applyAlignment="1">
      <alignment horizontal="center" vertical="center"/>
    </xf>
    <xf numFmtId="0" fontId="32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2" fontId="27" fillId="0" borderId="0" xfId="1" applyNumberFormat="1" applyFont="1" applyBorder="1" applyAlignment="1" applyProtection="1">
      <alignment horizontal="center" vertical="center" wrapText="1"/>
    </xf>
    <xf numFmtId="168" fontId="0" fillId="0" borderId="0" xfId="1" applyNumberFormat="1" applyFont="1" applyBorder="1" applyAlignment="1" applyProtection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0" fillId="28" borderId="16" xfId="0" applyFont="1" applyFill="1" applyBorder="1" applyAlignment="1">
      <alignment horizontal="center" vertical="center"/>
    </xf>
    <xf numFmtId="0" fontId="20" fillId="28" borderId="14" xfId="0" applyFont="1" applyFill="1" applyBorder="1" applyAlignment="1">
      <alignment horizontal="center" vertical="center" wrapText="1"/>
    </xf>
    <xf numFmtId="0" fontId="20" fillId="28" borderId="14" xfId="0" applyFont="1" applyFill="1" applyBorder="1" applyAlignment="1">
      <alignment horizontal="center" vertical="center"/>
    </xf>
    <xf numFmtId="2" fontId="33" fillId="28" borderId="16" xfId="0" applyNumberFormat="1" applyFont="1" applyFill="1" applyBorder="1" applyAlignment="1">
      <alignment horizontal="center" vertical="center"/>
    </xf>
    <xf numFmtId="168" fontId="20" fillId="28" borderId="16" xfId="0" applyNumberFormat="1" applyFont="1" applyFill="1" applyBorder="1" applyAlignment="1">
      <alignment horizontal="center" vertical="center"/>
    </xf>
    <xf numFmtId="168" fontId="20" fillId="28" borderId="16" xfId="0" applyNumberFormat="1" applyFont="1" applyFill="1" applyBorder="1" applyAlignment="1">
      <alignment horizontal="center" vertical="center" wrapText="1"/>
    </xf>
    <xf numFmtId="0" fontId="20" fillId="27" borderId="17" xfId="0" applyFont="1" applyFill="1" applyBorder="1" applyAlignment="1">
      <alignment horizontal="center" vertical="center"/>
    </xf>
    <xf numFmtId="0" fontId="20" fillId="27" borderId="18" xfId="0" applyFont="1" applyFill="1" applyBorder="1" applyAlignment="1"/>
    <xf numFmtId="2" fontId="27" fillId="27" borderId="18" xfId="0" applyNumberFormat="1" applyFont="1" applyFill="1" applyBorder="1" applyAlignment="1"/>
    <xf numFmtId="168" fontId="0" fillId="27" borderId="18" xfId="0" applyNumberFormat="1" applyFont="1" applyFill="1" applyBorder="1" applyAlignment="1"/>
    <xf numFmtId="168" fontId="33" fillId="27" borderId="18" xfId="0" applyNumberFormat="1" applyFont="1" applyFill="1" applyBorder="1" applyAlignment="1">
      <alignment horizontal="center" vertical="center"/>
    </xf>
    <xf numFmtId="0" fontId="0" fillId="29" borderId="19" xfId="0" applyFont="1" applyFill="1" applyBorder="1" applyAlignment="1">
      <alignment horizontal="center" vertical="center"/>
    </xf>
    <xf numFmtId="0" fontId="20" fillId="29" borderId="20" xfId="0" applyFont="1" applyFill="1" applyBorder="1" applyAlignment="1"/>
    <xf numFmtId="0" fontId="20" fillId="29" borderId="20" xfId="0" applyFont="1" applyFill="1" applyBorder="1" applyAlignment="1">
      <alignment horizontal="center" vertical="center"/>
    </xf>
    <xf numFmtId="0" fontId="0" fillId="29" borderId="20" xfId="0" applyFont="1" applyFill="1" applyBorder="1" applyAlignment="1"/>
    <xf numFmtId="2" fontId="27" fillId="29" borderId="20" xfId="0" applyNumberFormat="1" applyFont="1" applyFill="1" applyBorder="1" applyAlignment="1"/>
    <xf numFmtId="168" fontId="20" fillId="29" borderId="20" xfId="0" applyNumberFormat="1" applyFont="1" applyFill="1" applyBorder="1" applyAlignment="1">
      <alignment horizontal="center"/>
    </xf>
    <xf numFmtId="168" fontId="34" fillId="29" borderId="20" xfId="0" applyNumberFormat="1" applyFont="1" applyFill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0" fillId="0" borderId="15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center" vertical="center" wrapText="1"/>
    </xf>
    <xf numFmtId="2" fontId="27" fillId="0" borderId="15" xfId="1" applyNumberFormat="1" applyFont="1" applyBorder="1" applyAlignment="1" applyProtection="1">
      <alignment horizontal="center" vertical="center"/>
    </xf>
    <xf numFmtId="168" fontId="0" fillId="0" borderId="15" xfId="1" applyNumberFormat="1" applyFont="1" applyBorder="1" applyAlignment="1" applyProtection="1">
      <alignment horizontal="center" vertical="center"/>
    </xf>
    <xf numFmtId="168" fontId="0" fillId="0" borderId="15" xfId="0" applyNumberFormat="1" applyFont="1" applyBorder="1" applyAlignment="1">
      <alignment horizontal="center" vertical="center"/>
    </xf>
    <xf numFmtId="10" fontId="0" fillId="0" borderId="0" xfId="0" applyNumberFormat="1" applyAlignment="1">
      <alignment horizontal="center"/>
    </xf>
    <xf numFmtId="0" fontId="2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 wrapText="1"/>
    </xf>
    <xf numFmtId="168" fontId="0" fillId="0" borderId="0" xfId="0" applyNumberFormat="1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0" fillId="0" borderId="0" xfId="0"/>
    <xf numFmtId="10" fontId="0" fillId="0" borderId="0" xfId="0" applyNumberFormat="1" applyAlignment="1">
      <alignment horizontal="center"/>
    </xf>
    <xf numFmtId="2" fontId="27" fillId="0" borderId="14" xfId="1" applyNumberFormat="1" applyFont="1" applyBorder="1" applyAlignment="1" applyProtection="1">
      <alignment horizontal="center" vertical="center"/>
    </xf>
    <xf numFmtId="168" fontId="0" fillId="0" borderId="14" xfId="1" applyNumberFormat="1" applyFont="1" applyBorder="1" applyAlignment="1" applyProtection="1">
      <alignment horizontal="center" vertical="center"/>
    </xf>
    <xf numFmtId="168" fontId="0" fillId="0" borderId="14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right" vertical="center"/>
    </xf>
    <xf numFmtId="2" fontId="27" fillId="0" borderId="0" xfId="0" applyNumberFormat="1" applyFont="1" applyBorder="1" applyAlignment="1">
      <alignment horizontal="right" vertical="center"/>
    </xf>
    <xf numFmtId="0" fontId="20" fillId="0" borderId="0" xfId="0" applyFont="1" applyBorder="1" applyAlignment="1">
      <alignment vertical="center"/>
    </xf>
    <xf numFmtId="168" fontId="35" fillId="0" borderId="14" xfId="0" applyNumberFormat="1" applyFont="1" applyBorder="1" applyAlignment="1">
      <alignment horizontal="center" vertical="center"/>
    </xf>
    <xf numFmtId="10" fontId="35" fillId="0" borderId="0" xfId="0" applyNumberFormat="1" applyFont="1" applyBorder="1" applyAlignment="1">
      <alignment horizontal="center" vertical="center"/>
    </xf>
    <xf numFmtId="10" fontId="36" fillId="0" borderId="14" xfId="0" applyNumberFormat="1" applyFont="1" applyBorder="1" applyAlignment="1">
      <alignment horizontal="center" vertical="center"/>
    </xf>
    <xf numFmtId="168" fontId="35" fillId="0" borderId="0" xfId="0" applyNumberFormat="1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168" fontId="36" fillId="27" borderId="14" xfId="0" applyNumberFormat="1" applyFont="1" applyFill="1" applyBorder="1" applyAlignment="1">
      <alignment horizontal="center" vertical="center" wrapText="1"/>
    </xf>
    <xf numFmtId="9" fontId="27" fillId="0" borderId="0" xfId="2" applyFont="1" applyBorder="1" applyAlignment="1" applyProtection="1">
      <alignment horizontal="right" vertical="center"/>
    </xf>
    <xf numFmtId="168" fontId="0" fillId="0" borderId="0" xfId="0" applyNumberFormat="1" applyFont="1" applyBorder="1" applyAlignment="1">
      <alignment horizontal="right" vertical="center"/>
    </xf>
    <xf numFmtId="0" fontId="20" fillId="0" borderId="0" xfId="0" applyFont="1" applyAlignment="1">
      <alignment horizontal="center" vertical="center"/>
    </xf>
    <xf numFmtId="0" fontId="0" fillId="0" borderId="0" xfId="0" applyBorder="1"/>
    <xf numFmtId="0" fontId="0" fillId="0" borderId="14" xfId="0" applyFont="1" applyBorder="1" applyAlignment="1">
      <alignment horizontal="center" vertical="center" wrapText="1"/>
    </xf>
    <xf numFmtId="168" fontId="35" fillId="0" borderId="0" xfId="0" applyNumberFormat="1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27" borderId="14" xfId="0" applyFont="1" applyFill="1" applyBorder="1" applyAlignment="1">
      <alignment horizontal="center"/>
    </xf>
    <xf numFmtId="0" fontId="0" fillId="0" borderId="14" xfId="0" applyFont="1" applyBorder="1" applyAlignment="1">
      <alignment horizontal="left"/>
    </xf>
    <xf numFmtId="10" fontId="0" fillId="0" borderId="14" xfId="0" applyNumberFormat="1" applyBorder="1" applyAlignment="1">
      <alignment horizontal="center"/>
    </xf>
    <xf numFmtId="0" fontId="0" fillId="0" borderId="14" xfId="0" applyFont="1" applyBorder="1" applyAlignment="1"/>
    <xf numFmtId="10" fontId="20" fillId="31" borderId="14" xfId="0" applyNumberFormat="1" applyFont="1" applyFill="1" applyBorder="1" applyAlignment="1">
      <alignment horizontal="center"/>
    </xf>
    <xf numFmtId="10" fontId="0" fillId="0" borderId="14" xfId="0" applyNumberFormat="1" applyBorder="1" applyAlignment="1">
      <alignment horizontal="center" wrapText="1"/>
    </xf>
    <xf numFmtId="0" fontId="0" fillId="27" borderId="14" xfId="0" applyFont="1" applyFill="1" applyBorder="1" applyAlignment="1"/>
    <xf numFmtId="0" fontId="0" fillId="0" borderId="0" xfId="0" applyFill="1"/>
    <xf numFmtId="0" fontId="20" fillId="27" borderId="14" xfId="0" applyFont="1" applyFill="1" applyBorder="1" applyAlignment="1"/>
    <xf numFmtId="2" fontId="27" fillId="27" borderId="14" xfId="0" applyNumberFormat="1" applyFont="1" applyFill="1" applyBorder="1" applyAlignment="1"/>
    <xf numFmtId="168" fontId="33" fillId="27" borderId="14" xfId="0" applyNumberFormat="1" applyFont="1" applyFill="1" applyBorder="1" applyAlignment="1">
      <alignment horizontal="center" vertical="center"/>
    </xf>
    <xf numFmtId="168" fontId="0" fillId="27" borderId="14" xfId="0" applyNumberFormat="1" applyFont="1" applyFill="1" applyBorder="1" applyAlignment="1"/>
    <xf numFmtId="0" fontId="20" fillId="27" borderId="19" xfId="0" applyFont="1" applyFill="1" applyBorder="1" applyAlignment="1">
      <alignment horizontal="center" vertical="center"/>
    </xf>
    <xf numFmtId="0" fontId="20" fillId="27" borderId="20" xfId="0" applyFont="1" applyFill="1" applyBorder="1" applyAlignment="1"/>
    <xf numFmtId="2" fontId="27" fillId="27" borderId="20" xfId="0" applyNumberFormat="1" applyFont="1" applyFill="1" applyBorder="1" applyAlignment="1"/>
    <xf numFmtId="168" fontId="33" fillId="27" borderId="20" xfId="0" applyNumberFormat="1" applyFont="1" applyFill="1" applyBorder="1" applyAlignment="1">
      <alignment horizontal="center" vertical="center"/>
    </xf>
    <xf numFmtId="168" fontId="0" fillId="27" borderId="20" xfId="0" applyNumberFormat="1" applyFont="1" applyFill="1" applyBorder="1" applyAlignment="1"/>
    <xf numFmtId="0" fontId="20" fillId="27" borderId="18" xfId="0" applyFont="1" applyFill="1" applyBorder="1" applyAlignment="1">
      <alignment horizontal="center"/>
    </xf>
    <xf numFmtId="0" fontId="20" fillId="27" borderId="14" xfId="0" applyFont="1" applyFill="1" applyBorder="1" applyAlignment="1">
      <alignment horizontal="center"/>
    </xf>
    <xf numFmtId="0" fontId="20" fillId="27" borderId="20" xfId="0" applyFont="1" applyFill="1" applyBorder="1" applyAlignment="1">
      <alignment horizontal="center"/>
    </xf>
    <xf numFmtId="0" fontId="20" fillId="28" borderId="16" xfId="0" applyFont="1" applyFill="1" applyBorder="1" applyAlignment="1">
      <alignment horizontal="center" vertical="center"/>
    </xf>
    <xf numFmtId="0" fontId="20" fillId="28" borderId="16" xfId="0" applyFont="1" applyFill="1" applyBorder="1" applyAlignment="1">
      <alignment horizontal="center" vertical="center" wrapText="1"/>
    </xf>
    <xf numFmtId="2" fontId="33" fillId="28" borderId="16" xfId="0" applyNumberFormat="1" applyFont="1" applyFill="1" applyBorder="1" applyAlignment="1">
      <alignment horizontal="center" vertical="center"/>
    </xf>
    <xf numFmtId="0" fontId="20" fillId="27" borderId="14" xfId="0" applyFont="1" applyFill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4" fontId="0" fillId="0" borderId="0" xfId="0" applyNumberFormat="1"/>
    <xf numFmtId="0" fontId="0" fillId="32" borderId="0" xfId="0" applyFill="1"/>
    <xf numFmtId="0" fontId="20" fillId="0" borderId="0" xfId="0" applyFont="1" applyFill="1" applyBorder="1" applyAlignment="1">
      <alignment horizontal="center" vertical="center" wrapText="1"/>
    </xf>
    <xf numFmtId="168" fontId="20" fillId="28" borderId="19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168" fontId="20" fillId="28" borderId="14" xfId="0" applyNumberFormat="1" applyFont="1" applyFill="1" applyBorder="1" applyAlignment="1">
      <alignment horizontal="center" vertical="center"/>
    </xf>
    <xf numFmtId="168" fontId="20" fillId="0" borderId="0" xfId="0" applyNumberFormat="1" applyFont="1" applyFill="1" applyBorder="1" applyAlignment="1">
      <alignment horizontal="center" vertical="center"/>
    </xf>
    <xf numFmtId="168" fontId="33" fillId="0" borderId="0" xfId="0" applyNumberFormat="1" applyFont="1" applyFill="1" applyBorder="1" applyAlignment="1">
      <alignment horizontal="center" vertical="center"/>
    </xf>
    <xf numFmtId="168" fontId="34" fillId="0" borderId="0" xfId="0" applyNumberFormat="1" applyFont="1" applyFill="1" applyBorder="1" applyAlignment="1">
      <alignment horizontal="center" vertical="center"/>
    </xf>
    <xf numFmtId="2" fontId="0" fillId="0" borderId="0" xfId="0" applyNumberFormat="1" applyFill="1"/>
    <xf numFmtId="0" fontId="20" fillId="28" borderId="17" xfId="0" applyFont="1" applyFill="1" applyBorder="1" applyAlignment="1">
      <alignment horizontal="center" vertical="center" wrapText="1"/>
    </xf>
    <xf numFmtId="168" fontId="0" fillId="0" borderId="23" xfId="0" applyNumberFormat="1" applyFont="1" applyBorder="1" applyAlignment="1">
      <alignment horizontal="center" vertical="center"/>
    </xf>
    <xf numFmtId="168" fontId="33" fillId="27" borderId="19" xfId="0" applyNumberFormat="1" applyFont="1" applyFill="1" applyBorder="1" applyAlignment="1">
      <alignment horizontal="center" vertical="center"/>
    </xf>
    <xf numFmtId="168" fontId="0" fillId="0" borderId="19" xfId="0" applyNumberFormat="1" applyFont="1" applyBorder="1" applyAlignment="1">
      <alignment horizontal="center" vertical="center"/>
    </xf>
    <xf numFmtId="168" fontId="34" fillId="29" borderId="14" xfId="0" applyNumberFormat="1" applyFont="1" applyFill="1" applyBorder="1" applyAlignment="1">
      <alignment horizontal="center" vertical="center"/>
    </xf>
    <xf numFmtId="168" fontId="35" fillId="0" borderId="21" xfId="0" applyNumberFormat="1" applyFont="1" applyBorder="1" applyAlignment="1">
      <alignment horizontal="center" vertical="center"/>
    </xf>
    <xf numFmtId="168" fontId="20" fillId="28" borderId="17" xfId="0" applyNumberFormat="1" applyFont="1" applyFill="1" applyBorder="1" applyAlignment="1">
      <alignment horizontal="center" vertical="center" wrapText="1"/>
    </xf>
    <xf numFmtId="168" fontId="0" fillId="34" borderId="20" xfId="0" applyNumberFormat="1" applyFont="1" applyFill="1" applyBorder="1" applyAlignment="1"/>
    <xf numFmtId="168" fontId="33" fillId="34" borderId="20" xfId="0" applyNumberFormat="1" applyFont="1" applyFill="1" applyBorder="1" applyAlignment="1">
      <alignment horizontal="center" vertical="center"/>
    </xf>
    <xf numFmtId="168" fontId="33" fillId="34" borderId="14" xfId="0" applyNumberFormat="1" applyFont="1" applyFill="1" applyBorder="1" applyAlignment="1">
      <alignment horizontal="center" vertical="center"/>
    </xf>
    <xf numFmtId="168" fontId="0" fillId="0" borderId="0" xfId="0" applyNumberFormat="1" applyBorder="1" applyAlignment="1">
      <alignment horizontal="center"/>
    </xf>
    <xf numFmtId="0" fontId="0" fillId="0" borderId="28" xfId="0" applyBorder="1"/>
    <xf numFmtId="0" fontId="42" fillId="33" borderId="0" xfId="0" applyFont="1" applyFill="1" applyBorder="1"/>
    <xf numFmtId="0" fontId="42" fillId="0" borderId="0" xfId="0" applyFont="1"/>
    <xf numFmtId="0" fontId="0" fillId="0" borderId="0" xfId="0" applyFont="1" applyAlignment="1"/>
    <xf numFmtId="0" fontId="44" fillId="33" borderId="0" xfId="0" applyFont="1" applyFill="1" applyBorder="1" applyAlignment="1">
      <alignment horizontal="center" vertical="center" wrapText="1"/>
    </xf>
    <xf numFmtId="0" fontId="45" fillId="33" borderId="0" xfId="0" applyFont="1" applyFill="1" applyBorder="1" applyAlignment="1">
      <alignment horizontal="center" vertical="center" wrapText="1"/>
    </xf>
    <xf numFmtId="176" fontId="46" fillId="37" borderId="24" xfId="0" applyNumberFormat="1" applyFont="1" applyFill="1" applyBorder="1" applyAlignment="1">
      <alignment horizontal="center" vertical="center" wrapText="1"/>
    </xf>
    <xf numFmtId="10" fontId="46" fillId="37" borderId="24" xfId="0" applyNumberFormat="1" applyFont="1" applyFill="1" applyBorder="1" applyAlignment="1">
      <alignment horizontal="right" vertical="center" wrapText="1"/>
    </xf>
    <xf numFmtId="0" fontId="47" fillId="37" borderId="24" xfId="0" applyFont="1" applyFill="1" applyBorder="1" applyAlignment="1">
      <alignment horizontal="center" vertical="center" wrapText="1"/>
    </xf>
    <xf numFmtId="178" fontId="48" fillId="37" borderId="24" xfId="0" applyNumberFormat="1" applyFont="1" applyFill="1" applyBorder="1" applyAlignment="1">
      <alignment horizontal="center" vertical="center" wrapText="1"/>
    </xf>
    <xf numFmtId="176" fontId="48" fillId="37" borderId="24" xfId="0" applyNumberFormat="1" applyFont="1" applyFill="1" applyBorder="1" applyAlignment="1">
      <alignment horizontal="center" vertical="center" wrapText="1"/>
    </xf>
    <xf numFmtId="10" fontId="48" fillId="37" borderId="24" xfId="0" applyNumberFormat="1" applyFont="1" applyFill="1" applyBorder="1" applyAlignment="1">
      <alignment horizontal="right" vertical="center" wrapText="1"/>
    </xf>
    <xf numFmtId="178" fontId="42" fillId="37" borderId="24" xfId="0" applyNumberFormat="1" applyFont="1" applyFill="1" applyBorder="1" applyAlignment="1">
      <alignment horizontal="center" vertical="center"/>
    </xf>
    <xf numFmtId="0" fontId="44" fillId="36" borderId="27" xfId="0" applyFont="1" applyFill="1" applyBorder="1" applyAlignment="1">
      <alignment horizontal="center" vertical="center"/>
    </xf>
    <xf numFmtId="176" fontId="43" fillId="36" borderId="27" xfId="0" applyNumberFormat="1" applyFont="1" applyFill="1" applyBorder="1" applyAlignment="1">
      <alignment horizontal="center" vertical="center"/>
    </xf>
    <xf numFmtId="10" fontId="43" fillId="36" borderId="27" xfId="0" applyNumberFormat="1" applyFont="1" applyFill="1" applyBorder="1" applyAlignment="1">
      <alignment horizontal="right" vertical="center"/>
    </xf>
    <xf numFmtId="177" fontId="41" fillId="36" borderId="37" xfId="0" applyNumberFormat="1" applyFont="1" applyFill="1" applyBorder="1" applyAlignment="1">
      <alignment horizontal="right" vertical="center"/>
    </xf>
    <xf numFmtId="176" fontId="46" fillId="39" borderId="24" xfId="0" applyNumberFormat="1" applyFont="1" applyFill="1" applyBorder="1" applyAlignment="1">
      <alignment horizontal="center" vertical="center" wrapText="1"/>
    </xf>
    <xf numFmtId="10" fontId="46" fillId="39" borderId="24" xfId="0" applyNumberFormat="1" applyFont="1" applyFill="1" applyBorder="1" applyAlignment="1">
      <alignment horizontal="right" vertical="center" wrapText="1"/>
    </xf>
    <xf numFmtId="0" fontId="47" fillId="39" borderId="24" xfId="0" applyFont="1" applyFill="1" applyBorder="1" applyAlignment="1">
      <alignment horizontal="center" vertical="center" wrapText="1"/>
    </xf>
    <xf numFmtId="178" fontId="48" fillId="39" borderId="24" xfId="0" applyNumberFormat="1" applyFont="1" applyFill="1" applyBorder="1" applyAlignment="1">
      <alignment horizontal="center" vertical="center" wrapText="1"/>
    </xf>
    <xf numFmtId="176" fontId="48" fillId="39" borderId="24" xfId="0" applyNumberFormat="1" applyFont="1" applyFill="1" applyBorder="1" applyAlignment="1">
      <alignment horizontal="center" vertical="center" wrapText="1"/>
    </xf>
    <xf numFmtId="10" fontId="48" fillId="39" borderId="24" xfId="0" applyNumberFormat="1" applyFont="1" applyFill="1" applyBorder="1" applyAlignment="1">
      <alignment horizontal="right" vertical="center" wrapText="1"/>
    </xf>
    <xf numFmtId="178" fontId="49" fillId="39" borderId="24" xfId="0" applyNumberFormat="1" applyFont="1" applyFill="1" applyBorder="1" applyAlignment="1">
      <alignment horizontal="center" vertical="center"/>
    </xf>
    <xf numFmtId="176" fontId="49" fillId="39" borderId="24" xfId="0" applyNumberFormat="1" applyFont="1" applyFill="1" applyBorder="1"/>
    <xf numFmtId="176" fontId="44" fillId="39" borderId="24" xfId="0" applyNumberFormat="1" applyFont="1" applyFill="1" applyBorder="1"/>
    <xf numFmtId="10" fontId="47" fillId="39" borderId="24" xfId="0" applyNumberFormat="1" applyFont="1" applyFill="1" applyBorder="1" applyAlignment="1">
      <alignment horizontal="right" vertical="center" wrapText="1"/>
    </xf>
    <xf numFmtId="0" fontId="43" fillId="38" borderId="24" xfId="0" applyFont="1" applyFill="1" applyBorder="1" applyAlignment="1">
      <alignment horizontal="center" vertical="center"/>
    </xf>
    <xf numFmtId="176" fontId="50" fillId="38" borderId="24" xfId="0" applyNumberFormat="1" applyFont="1" applyFill="1" applyBorder="1" applyAlignment="1">
      <alignment horizontal="center" vertical="center"/>
    </xf>
    <xf numFmtId="10" fontId="50" fillId="38" borderId="25" xfId="0" applyNumberFormat="1" applyFont="1" applyFill="1" applyBorder="1" applyAlignment="1">
      <alignment vertical="center"/>
    </xf>
    <xf numFmtId="177" fontId="41" fillId="38" borderId="24" xfId="0" applyNumberFormat="1" applyFont="1" applyFill="1" applyBorder="1" applyAlignment="1">
      <alignment horizontal="center" vertical="center"/>
    </xf>
    <xf numFmtId="0" fontId="49" fillId="33" borderId="0" xfId="0" applyFont="1" applyFill="1" applyBorder="1" applyAlignment="1">
      <alignment horizontal="center" vertical="top" wrapText="1"/>
    </xf>
    <xf numFmtId="0" fontId="49" fillId="35" borderId="0" xfId="0" applyFont="1" applyFill="1" applyBorder="1" applyAlignment="1">
      <alignment horizontal="center" vertical="top" wrapText="1"/>
    </xf>
    <xf numFmtId="0" fontId="49" fillId="35" borderId="0" xfId="0" applyFont="1" applyFill="1" applyBorder="1" applyAlignment="1">
      <alignment horizontal="center" vertical="center" wrapText="1"/>
    </xf>
    <xf numFmtId="0" fontId="51" fillId="33" borderId="0" xfId="0" applyFont="1" applyFill="1" applyBorder="1" applyAlignment="1">
      <alignment horizontal="right" vertical="top" wrapText="1"/>
    </xf>
    <xf numFmtId="0" fontId="49" fillId="35" borderId="0" xfId="0" applyFont="1" applyFill="1" applyBorder="1" applyAlignment="1">
      <alignment horizontal="left" vertical="top" wrapText="1"/>
    </xf>
    <xf numFmtId="0" fontId="51" fillId="35" borderId="0" xfId="0" applyFont="1" applyFill="1" applyBorder="1" applyAlignment="1">
      <alignment horizontal="right" vertical="top" wrapText="1"/>
    </xf>
    <xf numFmtId="176" fontId="41" fillId="35" borderId="0" xfId="0" applyNumberFormat="1" applyFont="1" applyFill="1" applyBorder="1" applyAlignment="1">
      <alignment vertical="center" wrapText="1"/>
    </xf>
    <xf numFmtId="4" fontId="42" fillId="33" borderId="0" xfId="0" applyNumberFormat="1" applyFont="1" applyFill="1" applyBorder="1"/>
    <xf numFmtId="179" fontId="42" fillId="33" borderId="0" xfId="0" applyNumberFormat="1" applyFont="1" applyFill="1" applyBorder="1"/>
    <xf numFmtId="0" fontId="51" fillId="33" borderId="0" xfId="0" applyFont="1" applyFill="1" applyBorder="1" applyAlignment="1">
      <alignment horizontal="center" vertical="top" wrapText="1"/>
    </xf>
    <xf numFmtId="0" fontId="51" fillId="35" borderId="0" xfId="0" applyFont="1" applyFill="1" applyBorder="1" applyAlignment="1">
      <alignment horizontal="center" vertical="top" wrapText="1"/>
    </xf>
    <xf numFmtId="0" fontId="51" fillId="35" borderId="0" xfId="0" applyFont="1" applyFill="1" applyBorder="1" applyAlignment="1">
      <alignment horizontal="center" vertical="center" wrapText="1"/>
    </xf>
    <xf numFmtId="0" fontId="40" fillId="33" borderId="0" xfId="0" applyFont="1" applyFill="1" applyBorder="1"/>
    <xf numFmtId="0" fontId="40" fillId="0" borderId="0" xfId="0" applyFont="1" applyAlignment="1">
      <alignment horizontal="center" vertical="center"/>
    </xf>
    <xf numFmtId="0" fontId="0" fillId="0" borderId="38" xfId="0" applyBorder="1"/>
    <xf numFmtId="0" fontId="41" fillId="33" borderId="28" xfId="0" applyFont="1" applyFill="1" applyBorder="1" applyAlignment="1">
      <alignment horizontal="left" vertical="top" wrapText="1"/>
    </xf>
    <xf numFmtId="0" fontId="41" fillId="35" borderId="28" xfId="0" applyFont="1" applyFill="1" applyBorder="1" applyAlignment="1">
      <alignment horizontal="left" vertical="top" wrapText="1"/>
    </xf>
    <xf numFmtId="0" fontId="0" fillId="0" borderId="28" xfId="0" applyFont="1" applyBorder="1" applyAlignment="1"/>
    <xf numFmtId="10" fontId="41" fillId="35" borderId="28" xfId="0" applyNumberFormat="1" applyFont="1" applyFill="1" applyBorder="1" applyAlignment="1">
      <alignment horizontal="center" vertical="center" wrapText="1"/>
    </xf>
    <xf numFmtId="0" fontId="0" fillId="0" borderId="39" xfId="0" applyBorder="1"/>
    <xf numFmtId="176" fontId="46" fillId="37" borderId="27" xfId="0" applyNumberFormat="1" applyFont="1" applyFill="1" applyBorder="1" applyAlignment="1">
      <alignment horizontal="center" vertical="center" wrapText="1"/>
    </xf>
    <xf numFmtId="10" fontId="46" fillId="37" borderId="27" xfId="0" applyNumberFormat="1" applyFont="1" applyFill="1" applyBorder="1" applyAlignment="1">
      <alignment horizontal="right" vertical="center" wrapText="1"/>
    </xf>
    <xf numFmtId="0" fontId="44" fillId="35" borderId="14" xfId="0" applyFont="1" applyFill="1" applyBorder="1" applyAlignment="1">
      <alignment horizontal="center" vertical="center" wrapText="1"/>
    </xf>
    <xf numFmtId="0" fontId="44" fillId="33" borderId="14" xfId="0" applyFont="1" applyFill="1" applyBorder="1" applyAlignment="1">
      <alignment horizontal="center" vertical="center" wrapText="1"/>
    </xf>
    <xf numFmtId="176" fontId="49" fillId="37" borderId="24" xfId="0" applyNumberFormat="1" applyFont="1" applyFill="1" applyBorder="1" applyAlignment="1">
      <alignment horizontal="center" vertical="center"/>
    </xf>
    <xf numFmtId="0" fontId="41" fillId="35" borderId="28" xfId="0" applyFont="1" applyFill="1" applyBorder="1" applyAlignment="1">
      <alignment horizontal="left" vertical="top" wrapText="1"/>
    </xf>
    <xf numFmtId="0" fontId="20" fillId="28" borderId="16" xfId="0" applyFont="1" applyFill="1" applyBorder="1" applyAlignment="1">
      <alignment horizontal="center" vertical="center"/>
    </xf>
    <xf numFmtId="0" fontId="20" fillId="28" borderId="16" xfId="0" applyFont="1" applyFill="1" applyBorder="1" applyAlignment="1">
      <alignment horizontal="center" vertical="center" wrapText="1"/>
    </xf>
    <xf numFmtId="0" fontId="41" fillId="35" borderId="43" xfId="0" applyFont="1" applyFill="1" applyBorder="1" applyAlignment="1">
      <alignment horizontal="left" vertical="top" wrapText="1"/>
    </xf>
    <xf numFmtId="0" fontId="41" fillId="35" borderId="44" xfId="0" applyFont="1" applyFill="1" applyBorder="1" applyAlignment="1">
      <alignment horizontal="left" vertical="top" wrapText="1"/>
    </xf>
    <xf numFmtId="0" fontId="41" fillId="35" borderId="45" xfId="0" applyFont="1" applyFill="1" applyBorder="1" applyAlignment="1">
      <alignment horizontal="left" vertical="top" wrapText="1"/>
    </xf>
    <xf numFmtId="0" fontId="53" fillId="35" borderId="28" xfId="0" applyFont="1" applyFill="1" applyBorder="1" applyAlignment="1">
      <alignment horizontal="center" vertical="center" wrapText="1"/>
    </xf>
    <xf numFmtId="0" fontId="53" fillId="35" borderId="50" xfId="0" applyFont="1" applyFill="1" applyBorder="1" applyAlignment="1">
      <alignment horizontal="center" vertical="center" wrapText="1"/>
    </xf>
    <xf numFmtId="0" fontId="53" fillId="35" borderId="51" xfId="0" applyFont="1" applyFill="1" applyBorder="1" applyAlignment="1">
      <alignment horizontal="center" vertical="center" wrapText="1"/>
    </xf>
    <xf numFmtId="0" fontId="54" fillId="0" borderId="28" xfId="0" applyFont="1" applyBorder="1" applyAlignment="1">
      <alignment horizontal="center" vertical="center" wrapText="1"/>
    </xf>
    <xf numFmtId="0" fontId="52" fillId="35" borderId="46" xfId="0" applyFont="1" applyFill="1" applyBorder="1" applyAlignment="1">
      <alignment vertical="top" wrapText="1"/>
    </xf>
    <xf numFmtId="0" fontId="52" fillId="35" borderId="0" xfId="0" applyFont="1" applyFill="1" applyBorder="1" applyAlignment="1">
      <alignment vertical="top" wrapText="1"/>
    </xf>
    <xf numFmtId="0" fontId="52" fillId="35" borderId="47" xfId="0" applyFont="1" applyFill="1" applyBorder="1" applyAlignment="1">
      <alignment vertical="top" wrapText="1"/>
    </xf>
    <xf numFmtId="0" fontId="52" fillId="35" borderId="48" xfId="0" applyFont="1" applyFill="1" applyBorder="1" applyAlignment="1">
      <alignment vertical="top" wrapText="1"/>
    </xf>
    <xf numFmtId="0" fontId="52" fillId="35" borderId="49" xfId="0" applyFont="1" applyFill="1" applyBorder="1" applyAlignment="1">
      <alignment vertical="top" wrapText="1"/>
    </xf>
    <xf numFmtId="0" fontId="52" fillId="35" borderId="39" xfId="0" applyFont="1" applyFill="1" applyBorder="1" applyAlignment="1">
      <alignment vertical="top" wrapText="1"/>
    </xf>
    <xf numFmtId="0" fontId="25" fillId="40" borderId="0" xfId="0" applyFont="1" applyFill="1" applyBorder="1" applyAlignment="1">
      <alignment horizontal="center" wrapText="1"/>
    </xf>
    <xf numFmtId="0" fontId="32" fillId="40" borderId="0" xfId="0" applyFont="1" applyFill="1" applyBorder="1" applyAlignment="1">
      <alignment horizontal="center" vertical="center" wrapText="1"/>
    </xf>
    <xf numFmtId="0" fontId="20" fillId="40" borderId="0" xfId="0" applyFont="1" applyFill="1" applyBorder="1" applyAlignment="1">
      <alignment horizontal="center" vertical="center" wrapText="1"/>
    </xf>
    <xf numFmtId="2" fontId="27" fillId="40" borderId="0" xfId="1" applyNumberFormat="1" applyFont="1" applyFill="1" applyBorder="1" applyAlignment="1" applyProtection="1">
      <alignment horizontal="center" vertical="center" wrapText="1"/>
    </xf>
    <xf numFmtId="168" fontId="0" fillId="40" borderId="0" xfId="1" applyNumberFormat="1" applyFont="1" applyFill="1" applyBorder="1" applyAlignment="1" applyProtection="1">
      <alignment horizontal="center" vertical="center" wrapText="1"/>
    </xf>
    <xf numFmtId="0" fontId="28" fillId="40" borderId="0" xfId="0" applyFont="1" applyFill="1" applyBorder="1" applyAlignment="1">
      <alignment horizontal="center" vertical="center" wrapText="1"/>
    </xf>
    <xf numFmtId="0" fontId="0" fillId="40" borderId="0" xfId="0" applyFill="1" applyBorder="1" applyAlignment="1">
      <alignment vertical="center"/>
    </xf>
    <xf numFmtId="0" fontId="0" fillId="40" borderId="0" xfId="0" applyFill="1" applyAlignment="1">
      <alignment horizontal="center" vertical="center"/>
    </xf>
    <xf numFmtId="0" fontId="52" fillId="41" borderId="45" xfId="0" applyFont="1" applyFill="1" applyBorder="1" applyAlignment="1">
      <alignment vertical="top" wrapText="1"/>
    </xf>
    <xf numFmtId="0" fontId="52" fillId="41" borderId="46" xfId="0" applyFont="1" applyFill="1" applyBorder="1" applyAlignment="1">
      <alignment vertical="top" wrapText="1"/>
    </xf>
    <xf numFmtId="0" fontId="52" fillId="41" borderId="0" xfId="0" applyFont="1" applyFill="1" applyBorder="1" applyAlignment="1">
      <alignment vertical="top" wrapText="1"/>
    </xf>
    <xf numFmtId="0" fontId="52" fillId="41" borderId="47" xfId="0" applyFont="1" applyFill="1" applyBorder="1" applyAlignment="1">
      <alignment vertical="top" wrapText="1"/>
    </xf>
    <xf numFmtId="0" fontId="0" fillId="40" borderId="0" xfId="0" applyFill="1"/>
    <xf numFmtId="0" fontId="20" fillId="27" borderId="17" xfId="0" applyFont="1" applyFill="1" applyBorder="1" applyAlignment="1" applyProtection="1">
      <alignment horizontal="center" vertical="center"/>
    </xf>
    <xf numFmtId="0" fontId="20" fillId="27" borderId="18" xfId="0" applyFont="1" applyFill="1" applyBorder="1" applyAlignment="1" applyProtection="1">
      <alignment horizontal="center"/>
    </xf>
    <xf numFmtId="0" fontId="20" fillId="27" borderId="18" xfId="0" applyFont="1" applyFill="1" applyBorder="1" applyAlignment="1" applyProtection="1"/>
    <xf numFmtId="2" fontId="27" fillId="27" borderId="18" xfId="0" applyNumberFormat="1" applyFont="1" applyFill="1" applyBorder="1" applyAlignment="1" applyProtection="1"/>
    <xf numFmtId="0" fontId="0" fillId="29" borderId="19" xfId="0" applyFont="1" applyFill="1" applyBorder="1" applyAlignment="1" applyProtection="1">
      <alignment horizontal="center" vertical="center"/>
    </xf>
    <xf numFmtId="0" fontId="20" fillId="29" borderId="20" xfId="0" applyFont="1" applyFill="1" applyBorder="1" applyAlignment="1" applyProtection="1"/>
    <xf numFmtId="0" fontId="20" fillId="29" borderId="20" xfId="0" applyFont="1" applyFill="1" applyBorder="1" applyAlignment="1" applyProtection="1">
      <alignment horizontal="center" vertical="center"/>
    </xf>
    <xf numFmtId="0" fontId="0" fillId="29" borderId="20" xfId="0" applyFont="1" applyFill="1" applyBorder="1" applyAlignment="1" applyProtection="1"/>
    <xf numFmtId="2" fontId="27" fillId="29" borderId="20" xfId="0" applyNumberFormat="1" applyFont="1" applyFill="1" applyBorder="1" applyAlignment="1" applyProtection="1"/>
    <xf numFmtId="0" fontId="0" fillId="0" borderId="15" xfId="0" applyFont="1" applyBorder="1" applyAlignment="1" applyProtection="1">
      <alignment horizontal="center" vertical="center"/>
    </xf>
    <xf numFmtId="0" fontId="0" fillId="0" borderId="14" xfId="0" applyFont="1" applyBorder="1" applyAlignment="1" applyProtection="1">
      <alignment horizontal="center" vertical="center" wrapText="1"/>
    </xf>
    <xf numFmtId="0" fontId="20" fillId="0" borderId="15" xfId="0" applyFont="1" applyBorder="1" applyAlignment="1" applyProtection="1">
      <alignment horizontal="center" vertical="center"/>
    </xf>
    <xf numFmtId="0" fontId="0" fillId="0" borderId="15" xfId="0" applyFont="1" applyFill="1" applyBorder="1" applyAlignment="1" applyProtection="1">
      <alignment horizontal="center" vertical="center"/>
    </xf>
    <xf numFmtId="0" fontId="0" fillId="0" borderId="15" xfId="0" applyFont="1" applyBorder="1" applyAlignment="1" applyProtection="1">
      <alignment horizontal="left" vertical="center" wrapText="1"/>
    </xf>
    <xf numFmtId="0" fontId="0" fillId="0" borderId="15" xfId="0" applyFont="1" applyBorder="1" applyAlignment="1" applyProtection="1">
      <alignment horizontal="center" vertical="center" wrapText="1"/>
    </xf>
    <xf numFmtId="0" fontId="20" fillId="27" borderId="14" xfId="0" applyFont="1" applyFill="1" applyBorder="1" applyAlignment="1" applyProtection="1">
      <alignment horizontal="center" vertical="center"/>
    </xf>
    <xf numFmtId="0" fontId="20" fillId="27" borderId="14" xfId="0" applyFont="1" applyFill="1" applyBorder="1" applyAlignment="1" applyProtection="1">
      <alignment horizontal="center"/>
    </xf>
    <xf numFmtId="0" fontId="20" fillId="27" borderId="14" xfId="0" applyFont="1" applyFill="1" applyBorder="1" applyAlignment="1" applyProtection="1"/>
    <xf numFmtId="2" fontId="27" fillId="27" borderId="14" xfId="0" applyNumberFormat="1" applyFont="1" applyFill="1" applyBorder="1" applyAlignment="1" applyProtection="1"/>
    <xf numFmtId="0" fontId="0" fillId="0" borderId="14" xfId="0" applyFont="1" applyBorder="1" applyAlignment="1" applyProtection="1">
      <alignment horizontal="center" vertical="center"/>
    </xf>
    <xf numFmtId="0" fontId="20" fillId="0" borderId="14" xfId="0" applyFont="1" applyBorder="1" applyAlignment="1" applyProtection="1">
      <alignment horizontal="center" vertical="center"/>
    </xf>
    <xf numFmtId="0" fontId="0" fillId="0" borderId="14" xfId="0" applyFont="1" applyFill="1" applyBorder="1" applyAlignment="1" applyProtection="1">
      <alignment horizontal="center" vertical="center"/>
    </xf>
    <xf numFmtId="0" fontId="20" fillId="27" borderId="19" xfId="0" applyFont="1" applyFill="1" applyBorder="1" applyAlignment="1" applyProtection="1">
      <alignment horizontal="center" vertical="center"/>
    </xf>
    <xf numFmtId="0" fontId="20" fillId="27" borderId="20" xfId="0" applyFont="1" applyFill="1" applyBorder="1" applyAlignment="1" applyProtection="1">
      <alignment horizontal="center"/>
    </xf>
    <xf numFmtId="0" fontId="20" fillId="27" borderId="20" xfId="0" applyFont="1" applyFill="1" applyBorder="1" applyAlignment="1" applyProtection="1"/>
    <xf numFmtId="2" fontId="27" fillId="27" borderId="20" xfId="0" applyNumberFormat="1" applyFont="1" applyFill="1" applyBorder="1" applyAlignment="1" applyProtection="1"/>
    <xf numFmtId="0" fontId="0" fillId="0" borderId="15" xfId="0" applyFont="1" applyFill="1" applyBorder="1" applyAlignment="1" applyProtection="1">
      <alignment horizontal="left" vertical="center" wrapText="1"/>
    </xf>
    <xf numFmtId="0" fontId="41" fillId="35" borderId="40" xfId="0" applyFont="1" applyFill="1" applyBorder="1" applyAlignment="1">
      <alignment horizontal="center" vertical="center" wrapText="1"/>
    </xf>
    <xf numFmtId="0" fontId="41" fillId="35" borderId="41" xfId="0" applyFont="1" applyFill="1" applyBorder="1" applyAlignment="1">
      <alignment horizontal="center" vertical="center" wrapText="1"/>
    </xf>
    <xf numFmtId="0" fontId="41" fillId="35" borderId="42" xfId="0" applyFont="1" applyFill="1" applyBorder="1" applyAlignment="1">
      <alignment horizontal="center" vertical="center" wrapText="1"/>
    </xf>
    <xf numFmtId="0" fontId="41" fillId="35" borderId="28" xfId="0" applyFont="1" applyFill="1" applyBorder="1" applyAlignment="1">
      <alignment horizontal="center" vertical="center" wrapText="1"/>
    </xf>
    <xf numFmtId="0" fontId="39" fillId="0" borderId="28" xfId="0" applyFont="1" applyBorder="1"/>
    <xf numFmtId="0" fontId="41" fillId="35" borderId="28" xfId="0" applyFont="1" applyFill="1" applyBorder="1" applyAlignment="1">
      <alignment horizontal="left" vertical="top" wrapText="1"/>
    </xf>
    <xf numFmtId="0" fontId="44" fillId="35" borderId="14" xfId="0" applyFont="1" applyFill="1" applyBorder="1" applyAlignment="1">
      <alignment horizontal="center" vertical="center" wrapText="1"/>
    </xf>
    <xf numFmtId="0" fontId="39" fillId="0" borderId="14" xfId="0" applyFont="1" applyBorder="1"/>
    <xf numFmtId="0" fontId="44" fillId="35" borderId="14" xfId="0" applyFont="1" applyFill="1" applyBorder="1" applyAlignment="1">
      <alignment horizontal="left" vertical="center" wrapText="1"/>
    </xf>
    <xf numFmtId="0" fontId="45" fillId="36" borderId="33" xfId="0" applyFont="1" applyFill="1" applyBorder="1" applyAlignment="1">
      <alignment horizontal="center" vertical="center" wrapText="1"/>
    </xf>
    <xf numFmtId="0" fontId="39" fillId="0" borderId="34" xfId="0" applyFont="1" applyBorder="1"/>
    <xf numFmtId="0" fontId="39" fillId="0" borderId="33" xfId="0" applyFont="1" applyBorder="1"/>
    <xf numFmtId="0" fontId="39" fillId="0" borderId="35" xfId="0" applyFont="1" applyBorder="1"/>
    <xf numFmtId="0" fontId="39" fillId="0" borderId="36" xfId="0" applyFont="1" applyBorder="1"/>
    <xf numFmtId="0" fontId="46" fillId="37" borderId="35" xfId="0" applyFont="1" applyFill="1" applyBorder="1" applyAlignment="1">
      <alignment horizontal="center" vertical="center" wrapText="1"/>
    </xf>
    <xf numFmtId="0" fontId="46" fillId="37" borderId="35" xfId="0" applyFont="1" applyFill="1" applyBorder="1" applyAlignment="1">
      <alignment horizontal="left" vertical="center" wrapText="1"/>
    </xf>
    <xf numFmtId="0" fontId="39" fillId="0" borderId="29" xfId="0" applyFont="1" applyBorder="1"/>
    <xf numFmtId="176" fontId="46" fillId="37" borderId="35" xfId="0" applyNumberFormat="1" applyFont="1" applyFill="1" applyBorder="1" applyAlignment="1">
      <alignment horizontal="center" vertical="center" wrapText="1"/>
    </xf>
    <xf numFmtId="0" fontId="39" fillId="0" borderId="36" xfId="0" applyFont="1" applyBorder="1" applyAlignment="1">
      <alignment horizontal="center" vertical="center"/>
    </xf>
    <xf numFmtId="0" fontId="46" fillId="37" borderId="25" xfId="0" applyFont="1" applyFill="1" applyBorder="1" applyAlignment="1">
      <alignment horizontal="center" vertical="center" wrapText="1"/>
    </xf>
    <xf numFmtId="0" fontId="39" fillId="0" borderId="26" xfId="0" applyFont="1" applyBorder="1"/>
    <xf numFmtId="176" fontId="48" fillId="37" borderId="25" xfId="0" applyNumberFormat="1" applyFont="1" applyFill="1" applyBorder="1" applyAlignment="1">
      <alignment horizontal="center" vertical="center" wrapText="1"/>
    </xf>
    <xf numFmtId="0" fontId="39" fillId="0" borderId="26" xfId="0" applyFont="1" applyBorder="1" applyAlignment="1">
      <alignment horizontal="center" vertical="center"/>
    </xf>
    <xf numFmtId="0" fontId="48" fillId="37" borderId="25" xfId="0" applyFont="1" applyFill="1" applyBorder="1" applyAlignment="1">
      <alignment horizontal="left" vertical="center" wrapText="1"/>
    </xf>
    <xf numFmtId="0" fontId="39" fillId="0" borderId="32" xfId="0" applyFont="1" applyBorder="1"/>
    <xf numFmtId="0" fontId="46" fillId="37" borderId="25" xfId="0" applyFont="1" applyFill="1" applyBorder="1" applyAlignment="1">
      <alignment horizontal="left" vertical="center" wrapText="1"/>
    </xf>
    <xf numFmtId="176" fontId="46" fillId="37" borderId="25" xfId="0" applyNumberFormat="1" applyFont="1" applyFill="1" applyBorder="1" applyAlignment="1">
      <alignment horizontal="center" vertical="center" wrapText="1"/>
    </xf>
    <xf numFmtId="177" fontId="41" fillId="33" borderId="34" xfId="0" applyNumberFormat="1" applyFont="1" applyFill="1" applyBorder="1" applyAlignment="1">
      <alignment horizontal="center" vertical="center"/>
    </xf>
    <xf numFmtId="0" fontId="42" fillId="37" borderId="25" xfId="0" applyFont="1" applyFill="1" applyBorder="1"/>
    <xf numFmtId="176" fontId="49" fillId="37" borderId="25" xfId="0" applyNumberFormat="1" applyFont="1" applyFill="1" applyBorder="1" applyAlignment="1">
      <alignment horizontal="center" vertical="center"/>
    </xf>
    <xf numFmtId="177" fontId="41" fillId="33" borderId="37" xfId="0" applyNumberFormat="1" applyFont="1" applyFill="1" applyBorder="1" applyAlignment="1">
      <alignment horizontal="center" vertical="center"/>
    </xf>
    <xf numFmtId="0" fontId="39" fillId="0" borderId="37" xfId="0" applyFont="1" applyBorder="1"/>
    <xf numFmtId="0" fontId="39" fillId="0" borderId="27" xfId="0" applyFont="1" applyBorder="1"/>
    <xf numFmtId="0" fontId="48" fillId="39" borderId="25" xfId="0" applyFont="1" applyFill="1" applyBorder="1" applyAlignment="1">
      <alignment horizontal="left" vertical="center" wrapText="1"/>
    </xf>
    <xf numFmtId="176" fontId="48" fillId="39" borderId="25" xfId="0" applyNumberFormat="1" applyFont="1" applyFill="1" applyBorder="1" applyAlignment="1">
      <alignment horizontal="center" vertical="center" wrapText="1"/>
    </xf>
    <xf numFmtId="0" fontId="49" fillId="39" borderId="25" xfId="0" applyFont="1" applyFill="1" applyBorder="1"/>
    <xf numFmtId="176" fontId="49" fillId="39" borderId="25" xfId="0" applyNumberFormat="1" applyFont="1" applyFill="1" applyBorder="1"/>
    <xf numFmtId="0" fontId="46" fillId="39" borderId="25" xfId="0" applyFont="1" applyFill="1" applyBorder="1" applyAlignment="1">
      <alignment horizontal="left" vertical="center" wrapText="1"/>
    </xf>
    <xf numFmtId="176" fontId="44" fillId="39" borderId="25" xfId="0" applyNumberFormat="1" applyFont="1" applyFill="1" applyBorder="1"/>
    <xf numFmtId="0" fontId="46" fillId="39" borderId="25" xfId="0" applyFont="1" applyFill="1" applyBorder="1" applyAlignment="1">
      <alignment horizontal="center" vertical="center" wrapText="1"/>
    </xf>
    <xf numFmtId="176" fontId="46" fillId="39" borderId="25" xfId="0" applyNumberFormat="1" applyFont="1" applyFill="1" applyBorder="1" applyAlignment="1">
      <alignment horizontal="center" vertical="center" wrapText="1"/>
    </xf>
    <xf numFmtId="0" fontId="43" fillId="36" borderId="35" xfId="0" applyFont="1" applyFill="1" applyBorder="1" applyAlignment="1">
      <alignment horizontal="center" vertical="center"/>
    </xf>
    <xf numFmtId="176" fontId="43" fillId="36" borderId="35" xfId="0" applyNumberFormat="1" applyFont="1" applyFill="1" applyBorder="1" applyAlignment="1">
      <alignment horizontal="center" vertical="center"/>
    </xf>
    <xf numFmtId="0" fontId="52" fillId="35" borderId="43" xfId="0" applyFont="1" applyFill="1" applyBorder="1" applyAlignment="1">
      <alignment horizontal="center" vertical="top" wrapText="1"/>
    </xf>
    <xf numFmtId="0" fontId="52" fillId="35" borderId="44" xfId="0" applyFont="1" applyFill="1" applyBorder="1" applyAlignment="1">
      <alignment horizontal="center" vertical="top" wrapText="1"/>
    </xf>
    <xf numFmtId="0" fontId="52" fillId="35" borderId="45" xfId="0" applyFont="1" applyFill="1" applyBorder="1" applyAlignment="1">
      <alignment horizontal="center" vertical="top" wrapText="1"/>
    </xf>
    <xf numFmtId="0" fontId="52" fillId="35" borderId="46" xfId="0" applyFont="1" applyFill="1" applyBorder="1" applyAlignment="1">
      <alignment horizontal="center" vertical="top" wrapText="1"/>
    </xf>
    <xf numFmtId="0" fontId="52" fillId="35" borderId="0" xfId="0" applyFont="1" applyFill="1" applyBorder="1" applyAlignment="1">
      <alignment horizontal="center" vertical="top" wrapText="1"/>
    </xf>
    <xf numFmtId="0" fontId="52" fillId="35" borderId="47" xfId="0" applyFont="1" applyFill="1" applyBorder="1" applyAlignment="1">
      <alignment horizontal="center" vertical="top" wrapText="1"/>
    </xf>
    <xf numFmtId="0" fontId="49" fillId="35" borderId="0" xfId="0" applyFont="1" applyFill="1" applyBorder="1" applyAlignment="1">
      <alignment horizontal="center" vertical="top" wrapText="1"/>
    </xf>
    <xf numFmtId="0" fontId="39" fillId="0" borderId="0" xfId="0" applyFont="1" applyBorder="1"/>
    <xf numFmtId="0" fontId="43" fillId="38" borderId="25" xfId="0" applyFont="1" applyFill="1" applyBorder="1" applyAlignment="1">
      <alignment horizontal="center" vertical="center"/>
    </xf>
    <xf numFmtId="176" fontId="50" fillId="38" borderId="25" xfId="0" applyNumberFormat="1" applyFont="1" applyFill="1" applyBorder="1" applyAlignment="1">
      <alignment horizontal="center" vertical="center"/>
    </xf>
    <xf numFmtId="0" fontId="51" fillId="35" borderId="0" xfId="0" applyFont="1" applyFill="1" applyBorder="1" applyAlignment="1">
      <alignment horizontal="right" vertical="top" wrapText="1"/>
    </xf>
    <xf numFmtId="0" fontId="41" fillId="35" borderId="0" xfId="0" applyFont="1" applyFill="1" applyBorder="1" applyAlignment="1">
      <alignment horizontal="left" vertical="top" wrapText="1"/>
    </xf>
    <xf numFmtId="0" fontId="45" fillId="38" borderId="30" xfId="0" applyFont="1" applyFill="1" applyBorder="1" applyAlignment="1">
      <alignment horizontal="center" vertical="center" wrapText="1"/>
    </xf>
    <xf numFmtId="0" fontId="39" fillId="0" borderId="31" xfId="0" applyFont="1" applyBorder="1"/>
    <xf numFmtId="0" fontId="36" fillId="27" borderId="14" xfId="0" applyFont="1" applyFill="1" applyBorder="1" applyAlignment="1">
      <alignment horizontal="left" vertical="center" wrapText="1"/>
    </xf>
    <xf numFmtId="0" fontId="20" fillId="27" borderId="18" xfId="0" applyFont="1" applyFill="1" applyBorder="1" applyAlignment="1">
      <alignment horizontal="center"/>
    </xf>
    <xf numFmtId="168" fontId="35" fillId="0" borderId="19" xfId="0" applyNumberFormat="1" applyFont="1" applyBorder="1" applyAlignment="1">
      <alignment horizontal="left" vertical="center"/>
    </xf>
    <xf numFmtId="168" fontId="35" fillId="0" borderId="20" xfId="0" applyNumberFormat="1" applyFont="1" applyBorder="1" applyAlignment="1">
      <alignment horizontal="left" vertical="center"/>
    </xf>
    <xf numFmtId="168" fontId="35" fillId="0" borderId="21" xfId="0" applyNumberFormat="1" applyFont="1" applyBorder="1" applyAlignment="1">
      <alignment horizontal="left" vertical="center"/>
    </xf>
    <xf numFmtId="0" fontId="20" fillId="0" borderId="22" xfId="0" applyFont="1" applyBorder="1" applyAlignment="1">
      <alignment horizontal="right" vertical="center"/>
    </xf>
    <xf numFmtId="167" fontId="36" fillId="0" borderId="14" xfId="0" applyNumberFormat="1" applyFont="1" applyBorder="1" applyAlignment="1">
      <alignment horizontal="left" vertical="center"/>
    </xf>
    <xf numFmtId="0" fontId="20" fillId="27" borderId="14" xfId="0" applyFont="1" applyFill="1" applyBorder="1" applyAlignment="1">
      <alignment horizontal="center"/>
    </xf>
    <xf numFmtId="0" fontId="20" fillId="27" borderId="20" xfId="0" applyFont="1" applyFill="1" applyBorder="1" applyAlignment="1">
      <alignment horizontal="center"/>
    </xf>
    <xf numFmtId="0" fontId="29" fillId="27" borderId="14" xfId="0" applyFont="1" applyFill="1" applyBorder="1" applyAlignment="1">
      <alignment horizontal="center" wrapText="1"/>
    </xf>
    <xf numFmtId="0" fontId="29" fillId="27" borderId="15" xfId="0" applyFont="1" applyFill="1" applyBorder="1" applyAlignment="1">
      <alignment horizontal="center" wrapText="1"/>
    </xf>
    <xf numFmtId="0" fontId="25" fillId="27" borderId="15" xfId="0" applyFont="1" applyFill="1" applyBorder="1" applyAlignment="1">
      <alignment horizontal="center" wrapText="1"/>
    </xf>
    <xf numFmtId="0" fontId="20" fillId="28" borderId="16" xfId="0" applyFont="1" applyFill="1" applyBorder="1" applyAlignment="1">
      <alignment horizontal="center" vertical="center"/>
    </xf>
    <xf numFmtId="0" fontId="20" fillId="28" borderId="16" xfId="0" applyFont="1" applyFill="1" applyBorder="1" applyAlignment="1">
      <alignment horizontal="center" vertical="center" wrapText="1"/>
    </xf>
    <xf numFmtId="2" fontId="33" fillId="28" borderId="16" xfId="0" applyNumberFormat="1" applyFont="1" applyFill="1" applyBorder="1" applyAlignment="1">
      <alignment horizontal="center" vertical="center"/>
    </xf>
    <xf numFmtId="168" fontId="20" fillId="28" borderId="14" xfId="0" applyNumberFormat="1" applyFont="1" applyFill="1" applyBorder="1" applyAlignment="1">
      <alignment horizontal="center" vertical="center"/>
    </xf>
    <xf numFmtId="168" fontId="20" fillId="28" borderId="19" xfId="0" applyNumberFormat="1" applyFont="1" applyFill="1" applyBorder="1" applyAlignment="1">
      <alignment horizontal="center" vertical="center"/>
    </xf>
    <xf numFmtId="0" fontId="20" fillId="27" borderId="18" xfId="0" applyFont="1" applyFill="1" applyBorder="1" applyAlignment="1" applyProtection="1">
      <alignment horizontal="center"/>
    </xf>
    <xf numFmtId="0" fontId="20" fillId="27" borderId="14" xfId="0" applyFont="1" applyFill="1" applyBorder="1" applyAlignment="1" applyProtection="1">
      <alignment horizontal="center"/>
    </xf>
    <xf numFmtId="0" fontId="20" fillId="27" borderId="20" xfId="0" applyFont="1" applyFill="1" applyBorder="1" applyAlignment="1" applyProtection="1">
      <alignment horizontal="center"/>
    </xf>
    <xf numFmtId="0" fontId="52" fillId="41" borderId="43" xfId="0" applyFont="1" applyFill="1" applyBorder="1" applyAlignment="1">
      <alignment horizontal="center" vertical="top" wrapText="1"/>
    </xf>
    <xf numFmtId="0" fontId="52" fillId="41" borderId="44" xfId="0" applyFont="1" applyFill="1" applyBorder="1" applyAlignment="1">
      <alignment horizontal="center" vertical="top" wrapText="1"/>
    </xf>
    <xf numFmtId="0" fontId="52" fillId="41" borderId="45" xfId="0" applyFont="1" applyFill="1" applyBorder="1" applyAlignment="1">
      <alignment horizontal="center" vertical="top" wrapText="1"/>
    </xf>
    <xf numFmtId="0" fontId="52" fillId="41" borderId="46" xfId="0" applyFont="1" applyFill="1" applyBorder="1" applyAlignment="1">
      <alignment horizontal="center" vertical="top" wrapText="1"/>
    </xf>
    <xf numFmtId="0" fontId="52" fillId="41" borderId="0" xfId="0" applyFont="1" applyFill="1" applyBorder="1" applyAlignment="1">
      <alignment horizontal="center" vertical="top" wrapText="1"/>
    </xf>
    <xf numFmtId="0" fontId="52" fillId="41" borderId="47" xfId="0" applyFont="1" applyFill="1" applyBorder="1" applyAlignment="1">
      <alignment horizontal="center" vertical="top" wrapText="1"/>
    </xf>
    <xf numFmtId="0" fontId="53" fillId="40" borderId="46" xfId="0" applyFont="1" applyFill="1" applyBorder="1" applyAlignment="1">
      <alignment horizontal="center" vertical="center" wrapText="1"/>
    </xf>
    <xf numFmtId="0" fontId="53" fillId="40" borderId="0" xfId="0" applyFont="1" applyFill="1" applyBorder="1" applyAlignment="1">
      <alignment horizontal="center" vertical="center" wrapText="1"/>
    </xf>
    <xf numFmtId="0" fontId="54" fillId="40" borderId="46" xfId="0" applyFont="1" applyFill="1" applyBorder="1" applyAlignment="1">
      <alignment horizontal="center" vertical="center" wrapText="1"/>
    </xf>
    <xf numFmtId="0" fontId="54" fillId="40" borderId="0" xfId="0" applyFont="1" applyFill="1" applyBorder="1" applyAlignment="1">
      <alignment horizontal="center" vertical="center" wrapText="1"/>
    </xf>
    <xf numFmtId="10" fontId="0" fillId="0" borderId="14" xfId="0" applyNumberFormat="1" applyFont="1" applyBorder="1" applyAlignment="1">
      <alignment horizontal="center"/>
    </xf>
    <xf numFmtId="0" fontId="0" fillId="0" borderId="14" xfId="0" applyFont="1" applyBorder="1" applyAlignment="1">
      <alignment horizontal="left" vertical="center"/>
    </xf>
    <xf numFmtId="0" fontId="0" fillId="0" borderId="14" xfId="0" applyFont="1" applyBorder="1" applyAlignment="1">
      <alignment horizontal="left" wrapText="1"/>
    </xf>
    <xf numFmtId="0" fontId="0" fillId="0" borderId="14" xfId="0" applyFont="1" applyBorder="1" applyAlignment="1">
      <alignment horizontal="center"/>
    </xf>
    <xf numFmtId="0" fontId="20" fillId="0" borderId="14" xfId="0" applyFont="1" applyBorder="1" applyAlignment="1">
      <alignment horizontal="center"/>
    </xf>
    <xf numFmtId="0" fontId="0" fillId="0" borderId="14" xfId="0" applyFont="1" applyBorder="1" applyAlignment="1">
      <alignment horizontal="left" vertical="center" wrapText="1"/>
    </xf>
    <xf numFmtId="0" fontId="0" fillId="27" borderId="14" xfId="0" applyFont="1" applyFill="1" applyBorder="1" applyAlignment="1">
      <alignment horizontal="center" vertical="center"/>
    </xf>
    <xf numFmtId="0" fontId="20" fillId="27" borderId="14" xfId="0" applyFont="1" applyFill="1" applyBorder="1" applyAlignment="1">
      <alignment horizontal="center" vertical="center"/>
    </xf>
    <xf numFmtId="10" fontId="20" fillId="30" borderId="14" xfId="0" applyNumberFormat="1" applyFont="1" applyFill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37" fillId="27" borderId="14" xfId="0" applyFont="1" applyFill="1" applyBorder="1" applyAlignment="1">
      <alignment horizontal="center"/>
    </xf>
    <xf numFmtId="0" fontId="0" fillId="27" borderId="14" xfId="0" applyFont="1" applyFill="1" applyBorder="1" applyAlignment="1">
      <alignment horizontal="center"/>
    </xf>
    <xf numFmtId="0" fontId="53" fillId="41" borderId="46" xfId="0" applyFont="1" applyFill="1" applyBorder="1" applyAlignment="1">
      <alignment horizontal="center" vertical="center" wrapText="1"/>
    </xf>
    <xf numFmtId="0" fontId="53" fillId="41" borderId="0" xfId="0" applyFont="1" applyFill="1" applyBorder="1" applyAlignment="1">
      <alignment horizontal="center" vertical="center" wrapText="1"/>
    </xf>
  </cellXfs>
  <cellStyles count="90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- Ênfase1 2" xfId="9"/>
    <cellStyle name="20% - Ênfase2 2" xfId="10"/>
    <cellStyle name="20% - Ênfase3 2" xfId="11"/>
    <cellStyle name="20% - Ênfase4 2" xfId="12"/>
    <cellStyle name="20% - Ênfase5 2" xfId="13"/>
    <cellStyle name="20% - Ênfase6 2" xfId="14"/>
    <cellStyle name="40% - Accent1" xfId="15"/>
    <cellStyle name="40% - Accent2" xfId="16"/>
    <cellStyle name="40% - Accent3" xfId="17"/>
    <cellStyle name="40% - Accent4" xfId="18"/>
    <cellStyle name="40% - Accent5" xfId="19"/>
    <cellStyle name="40% - Accent6" xfId="20"/>
    <cellStyle name="40% - Ênfase1 2" xfId="21"/>
    <cellStyle name="40% - Ênfase2 2" xfId="22"/>
    <cellStyle name="40% - Ênfase3 2" xfId="23"/>
    <cellStyle name="40% - Ênfase4 2" xfId="24"/>
    <cellStyle name="40% - Ênfase5 2" xfId="25"/>
    <cellStyle name="40% - Ênfase6 2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60% - Ênfase1 2" xfId="33"/>
    <cellStyle name="60% - Ênfase2 2" xfId="34"/>
    <cellStyle name="60% - Ênfase3 2" xfId="35"/>
    <cellStyle name="60% - Ênfase4 2" xfId="36"/>
    <cellStyle name="60% - Ênfase5 2" xfId="37"/>
    <cellStyle name="60% - Ênfase6 2" xfId="38"/>
    <cellStyle name="Accent1" xfId="39"/>
    <cellStyle name="Accent2" xfId="40"/>
    <cellStyle name="Accent3" xfId="41"/>
    <cellStyle name="Accent4" xfId="42"/>
    <cellStyle name="Accent5" xfId="43"/>
    <cellStyle name="Accent6" xfId="44"/>
    <cellStyle name="Bad 1" xfId="45"/>
    <cellStyle name="Bom 2" xfId="46"/>
    <cellStyle name="Calculation" xfId="47"/>
    <cellStyle name="Cálculo 2" xfId="49"/>
    <cellStyle name="Célula de Verificação 2" xfId="50"/>
    <cellStyle name="Célula Vinculada 2" xfId="51"/>
    <cellStyle name="Check Cell" xfId="48"/>
    <cellStyle name="Ênfase1 2" xfId="84"/>
    <cellStyle name="Ênfase2 2" xfId="85"/>
    <cellStyle name="Ênfase3 2" xfId="86"/>
    <cellStyle name="Ênfase4 2" xfId="87"/>
    <cellStyle name="Ênfase5 2" xfId="88"/>
    <cellStyle name="Ênfase6 2" xfId="89"/>
    <cellStyle name="Entrada 2" xfId="52"/>
    <cellStyle name="Explanatory Text" xfId="53"/>
    <cellStyle name="Good 2" xfId="54"/>
    <cellStyle name="Heading 1 3" xfId="55"/>
    <cellStyle name="Heading 2 4" xfId="56"/>
    <cellStyle name="Heading 3" xfId="57"/>
    <cellStyle name="Heading 4" xfId="58"/>
    <cellStyle name="Incorreto 2" xfId="59"/>
    <cellStyle name="Input" xfId="60"/>
    <cellStyle name="Linked Cell" xfId="61"/>
    <cellStyle name="Neutra 2" xfId="62"/>
    <cellStyle name="Neutral 5" xfId="63"/>
    <cellStyle name="Normal" xfId="0" builtinId="0"/>
    <cellStyle name="Normal 2" xfId="64"/>
    <cellStyle name="Normal 2 2" xfId="65"/>
    <cellStyle name="Normal 2 3" xfId="66"/>
    <cellStyle name="Nota 2" xfId="67"/>
    <cellStyle name="Nota 2 2" xfId="68"/>
    <cellStyle name="Note 6" xfId="69"/>
    <cellStyle name="Output" xfId="70"/>
    <cellStyle name="Porcentagem" xfId="2" builtinId="5"/>
    <cellStyle name="Saída 2" xfId="71"/>
    <cellStyle name="Texto de Aviso 2" xfId="72"/>
    <cellStyle name="Texto Explicativo 2" xfId="73"/>
    <cellStyle name="Title" xfId="74"/>
    <cellStyle name="Título 1 2" xfId="76"/>
    <cellStyle name="Título 2 2" xfId="77"/>
    <cellStyle name="Título 3 2" xfId="78"/>
    <cellStyle name="Título 4 2" xfId="79"/>
    <cellStyle name="Título 5" xfId="80"/>
    <cellStyle name="Total 2" xfId="75"/>
    <cellStyle name="Vírgula" xfId="1" builtinId="3"/>
    <cellStyle name="Vírgula 3" xfId="81"/>
    <cellStyle name="Vírgula 9" xfId="82"/>
    <cellStyle name="Warning Text" xfId="8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D9D9D9"/>
      <rgbColor rgb="FFC6D9F1"/>
      <rgbColor rgb="FF800000"/>
      <rgbColor rgb="FF008000"/>
      <rgbColor rgb="FF000080"/>
      <rgbColor rgb="FF808000"/>
      <rgbColor rgb="FF800080"/>
      <rgbColor rgb="FF376092"/>
      <rgbColor rgb="FFC0C0C0"/>
      <rgbColor rgb="FF808080"/>
      <rgbColor rgb="FFB9CDE5"/>
      <rgbColor rgb="FFFDBFBF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AC090"/>
      <rgbColor rgb="FFD7E4BD"/>
      <rgbColor rgb="FF800080"/>
      <rgbColor rgb="FF800000"/>
      <rgbColor rgb="FF1F497D"/>
      <rgbColor rgb="FF0000FF"/>
      <rgbColor rgb="FFB7DEE8"/>
      <rgbColor rgb="FFDBEEF4"/>
      <rgbColor rgb="FFCCFFCC"/>
      <rgbColor rgb="FFFFFF99"/>
      <rgbColor rgb="FF99CCFF"/>
      <rgbColor rgb="FFFF99CC"/>
      <rgbColor rgb="FFCC99FF"/>
      <rgbColor rgb="FFFFCC99"/>
      <rgbColor rgb="FF4F81BD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DDD9C3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1.jpeg"/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523876</xdr:colOff>
      <xdr:row>0</xdr:row>
      <xdr:rowOff>47626</xdr:rowOff>
    </xdr:from>
    <xdr:to>
      <xdr:col>12</xdr:col>
      <xdr:colOff>1070052</xdr:colOff>
      <xdr:row>3</xdr:row>
      <xdr:rowOff>133351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87551" y="47626"/>
          <a:ext cx="546176" cy="685800"/>
        </a:xfrm>
        <a:prstGeom prst="rect">
          <a:avLst/>
        </a:prstGeom>
      </xdr:spPr>
    </xdr:pic>
    <xdr:clientData/>
  </xdr:twoCellAnchor>
  <xdr:twoCellAnchor editAs="oneCell">
    <xdr:from>
      <xdr:col>1</xdr:col>
      <xdr:colOff>607201</xdr:colOff>
      <xdr:row>0</xdr:row>
      <xdr:rowOff>83325</xdr:rowOff>
    </xdr:from>
    <xdr:to>
      <xdr:col>3</xdr:col>
      <xdr:colOff>104775</xdr:colOff>
      <xdr:row>4</xdr:row>
      <xdr:rowOff>97498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5351" y="83325"/>
          <a:ext cx="812024" cy="814273"/>
        </a:xfrm>
        <a:prstGeom prst="rect">
          <a:avLst/>
        </a:prstGeom>
      </xdr:spPr>
    </xdr:pic>
    <xdr:clientData/>
  </xdr:twoCellAnchor>
  <xdr:twoCellAnchor editAs="oneCell">
    <xdr:from>
      <xdr:col>13</xdr:col>
      <xdr:colOff>28575</xdr:colOff>
      <xdr:row>0</xdr:row>
      <xdr:rowOff>161925</xdr:rowOff>
    </xdr:from>
    <xdr:to>
      <xdr:col>13</xdr:col>
      <xdr:colOff>1557338</xdr:colOff>
      <xdr:row>3</xdr:row>
      <xdr:rowOff>108724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763875" y="161925"/>
          <a:ext cx="1528763" cy="54687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700106</xdr:colOff>
      <xdr:row>3</xdr:row>
      <xdr:rowOff>35718</xdr:rowOff>
    </xdr:from>
    <xdr:to>
      <xdr:col>11</xdr:col>
      <xdr:colOff>269969</xdr:colOff>
      <xdr:row>5</xdr:row>
      <xdr:rowOff>221456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558981" y="785812"/>
          <a:ext cx="546176" cy="685800"/>
        </a:xfrm>
        <a:prstGeom prst="rect">
          <a:avLst/>
        </a:prstGeom>
      </xdr:spPr>
    </xdr:pic>
    <xdr:clientData/>
  </xdr:twoCellAnchor>
  <xdr:twoCellAnchor editAs="oneCell">
    <xdr:from>
      <xdr:col>2</xdr:col>
      <xdr:colOff>488156</xdr:colOff>
      <xdr:row>3</xdr:row>
      <xdr:rowOff>47604</xdr:rowOff>
    </xdr:from>
    <xdr:to>
      <xdr:col>4</xdr:col>
      <xdr:colOff>812024</xdr:colOff>
      <xdr:row>6</xdr:row>
      <xdr:rowOff>111783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50281" y="797698"/>
          <a:ext cx="812024" cy="814273"/>
        </a:xfrm>
        <a:prstGeom prst="rect">
          <a:avLst/>
        </a:prstGeom>
      </xdr:spPr>
    </xdr:pic>
    <xdr:clientData/>
  </xdr:twoCellAnchor>
  <xdr:twoCellAnchor editAs="oneCell">
    <xdr:from>
      <xdr:col>12</xdr:col>
      <xdr:colOff>464362</xdr:colOff>
      <xdr:row>3</xdr:row>
      <xdr:rowOff>90486</xdr:rowOff>
    </xdr:from>
    <xdr:to>
      <xdr:col>13</xdr:col>
      <xdr:colOff>814406</xdr:colOff>
      <xdr:row>5</xdr:row>
      <xdr:rowOff>137298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478268" y="840580"/>
          <a:ext cx="1528763" cy="54687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457200</xdr:colOff>
      <xdr:row>0</xdr:row>
      <xdr:rowOff>0</xdr:rowOff>
    </xdr:from>
    <xdr:to>
      <xdr:col>1</xdr:col>
      <xdr:colOff>1350077</xdr:colOff>
      <xdr:row>4</xdr:row>
      <xdr:rowOff>133350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8225" y="0"/>
          <a:ext cx="892877" cy="895350"/>
        </a:xfrm>
        <a:prstGeom prst="rect">
          <a:avLst/>
        </a:prstGeom>
      </xdr:spPr>
    </xdr:pic>
    <xdr:clientData/>
  </xdr:twoCellAnchor>
  <xdr:twoCellAnchor editAs="oneCell">
    <xdr:from>
      <xdr:col>7</xdr:col>
      <xdr:colOff>99903</xdr:colOff>
      <xdr:row>0</xdr:row>
      <xdr:rowOff>123825</xdr:rowOff>
    </xdr:from>
    <xdr:to>
      <xdr:col>8</xdr:col>
      <xdr:colOff>65054</xdr:colOff>
      <xdr:row>4</xdr:row>
      <xdr:rowOff>47625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57903" y="123825"/>
          <a:ext cx="546176" cy="685800"/>
        </a:xfrm>
        <a:prstGeom prst="rect">
          <a:avLst/>
        </a:prstGeom>
      </xdr:spPr>
    </xdr:pic>
    <xdr:clientData/>
  </xdr:twoCellAnchor>
  <xdr:twoCellAnchor editAs="oneCell">
    <xdr:from>
      <xdr:col>9</xdr:col>
      <xdr:colOff>61802</xdr:colOff>
      <xdr:row>0</xdr:row>
      <xdr:rowOff>180974</xdr:rowOff>
    </xdr:from>
    <xdr:to>
      <xdr:col>10</xdr:col>
      <xdr:colOff>1009540</xdr:colOff>
      <xdr:row>3</xdr:row>
      <xdr:rowOff>156348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19977" y="180974"/>
          <a:ext cx="1528763" cy="5468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2"/>
  <sheetViews>
    <sheetView tabSelected="1" zoomScaleNormal="100" workbookViewId="0">
      <selection activeCell="D2" sqref="D2"/>
    </sheetView>
  </sheetViews>
  <sheetFormatPr defaultRowHeight="15" x14ac:dyDescent="0.25"/>
  <cols>
    <col min="1" max="1" width="6.5703125" style="118" customWidth="1"/>
    <col min="2" max="2" width="11.42578125" style="118" customWidth="1"/>
    <col min="3" max="3" width="8.28515625" style="118" customWidth="1"/>
    <col min="4" max="5" width="5.85546875" style="118" customWidth="1"/>
    <col min="6" max="6" width="68.5703125" style="118" customWidth="1"/>
    <col min="7" max="7" width="34.28515625" style="118" customWidth="1"/>
    <col min="8" max="8" width="5.7109375" style="118" customWidth="1"/>
    <col min="9" max="9" width="11.42578125" style="118" customWidth="1"/>
    <col min="10" max="10" width="13.7109375" style="118" customWidth="1"/>
    <col min="11" max="11" width="14.28515625" style="118" customWidth="1"/>
    <col min="12" max="12" width="26.42578125" style="118" customWidth="1"/>
    <col min="13" max="13" width="25.85546875" style="118" customWidth="1"/>
    <col min="14" max="14" width="23.5703125" style="118" customWidth="1"/>
    <col min="15" max="16384" width="9.140625" style="115"/>
  </cols>
  <sheetData>
    <row r="1" spans="1:15" ht="15.75" x14ac:dyDescent="0.25">
      <c r="A1" s="171"/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</row>
    <row r="2" spans="1:15" ht="15.75" x14ac:dyDescent="0.25">
      <c r="A2" s="171"/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</row>
    <row r="3" spans="1:15" ht="15.75" x14ac:dyDescent="0.25">
      <c r="A3" s="171"/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</row>
    <row r="4" spans="1:15" ht="15.75" x14ac:dyDescent="0.25">
      <c r="A4" s="171"/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</row>
    <row r="5" spans="1:15" ht="23.25" customHeight="1" x14ac:dyDescent="0.25">
      <c r="A5" s="171"/>
      <c r="B5" s="174"/>
      <c r="C5" s="175"/>
      <c r="D5" s="175"/>
      <c r="E5" s="176"/>
      <c r="F5" s="171"/>
      <c r="G5" s="171"/>
      <c r="H5" s="171"/>
      <c r="I5" s="171"/>
      <c r="J5" s="171"/>
      <c r="K5" s="171"/>
      <c r="L5" s="171"/>
      <c r="M5" s="178" t="s">
        <v>333</v>
      </c>
      <c r="N5" s="180" t="s">
        <v>335</v>
      </c>
      <c r="O5" s="171"/>
    </row>
    <row r="6" spans="1:15" ht="15.75" customHeight="1" x14ac:dyDescent="0.25">
      <c r="A6" s="171"/>
      <c r="B6" s="270" t="s">
        <v>331</v>
      </c>
      <c r="C6" s="271"/>
      <c r="D6" s="271"/>
      <c r="E6" s="272"/>
      <c r="F6" s="171"/>
      <c r="G6" s="171"/>
      <c r="H6" s="171"/>
      <c r="I6" s="171"/>
      <c r="J6" s="171"/>
      <c r="K6" s="171"/>
      <c r="L6" s="171"/>
      <c r="M6" s="179" t="s">
        <v>337</v>
      </c>
      <c r="N6" s="180" t="s">
        <v>336</v>
      </c>
      <c r="O6" s="171"/>
    </row>
    <row r="7" spans="1:15" s="163" customFormat="1" ht="15.75" customHeight="1" x14ac:dyDescent="0.25">
      <c r="A7" s="161"/>
      <c r="B7" s="273"/>
      <c r="C7" s="274"/>
      <c r="D7" s="274"/>
      <c r="E7" s="275"/>
      <c r="F7" s="162"/>
      <c r="G7" s="162"/>
      <c r="H7" s="162"/>
      <c r="I7" s="162"/>
      <c r="J7" s="162"/>
      <c r="K7" s="162"/>
      <c r="L7" s="162"/>
      <c r="M7" s="177" t="s">
        <v>334</v>
      </c>
      <c r="N7" s="177" t="s">
        <v>332</v>
      </c>
    </row>
    <row r="8" spans="1:15" s="163" customFormat="1" ht="15.75" customHeight="1" x14ac:dyDescent="0.25">
      <c r="A8" s="161"/>
      <c r="B8" s="273"/>
      <c r="C8" s="274"/>
      <c r="D8" s="274"/>
      <c r="E8" s="275"/>
      <c r="F8" s="171"/>
      <c r="G8" s="171"/>
      <c r="H8" s="171"/>
      <c r="I8" s="171"/>
      <c r="J8" s="171"/>
      <c r="K8" s="171"/>
      <c r="L8" s="171"/>
      <c r="M8" s="177"/>
      <c r="N8" s="177"/>
    </row>
    <row r="9" spans="1:15" s="163" customFormat="1" ht="15.75" x14ac:dyDescent="0.25">
      <c r="A9" s="161"/>
      <c r="B9" s="273"/>
      <c r="C9" s="274"/>
      <c r="D9" s="274"/>
      <c r="E9" s="275"/>
      <c r="F9" s="162" t="s">
        <v>306</v>
      </c>
      <c r="G9" s="162" t="s">
        <v>307</v>
      </c>
      <c r="H9" s="230" t="s">
        <v>308</v>
      </c>
      <c r="I9" s="231"/>
      <c r="J9" s="231"/>
      <c r="K9" s="232" t="s">
        <v>309</v>
      </c>
      <c r="L9" s="231"/>
      <c r="M9" s="231"/>
      <c r="N9" s="231"/>
    </row>
    <row r="10" spans="1:15" s="163" customFormat="1" ht="31.5" x14ac:dyDescent="0.25">
      <c r="A10" s="161"/>
      <c r="B10" s="181"/>
      <c r="C10" s="182"/>
      <c r="D10" s="182"/>
      <c r="E10" s="183"/>
      <c r="F10" s="162" t="s">
        <v>310</v>
      </c>
      <c r="G10" s="162" t="s">
        <v>329</v>
      </c>
      <c r="H10" s="230" t="s">
        <v>311</v>
      </c>
      <c r="I10" s="231"/>
      <c r="J10" s="164">
        <f>BDI!J14</f>
        <v>0</v>
      </c>
      <c r="K10" s="232" t="s">
        <v>312</v>
      </c>
      <c r="L10" s="231"/>
      <c r="M10" s="231"/>
      <c r="N10" s="231"/>
    </row>
    <row r="11" spans="1:15" s="163" customFormat="1" ht="21.75" customHeight="1" x14ac:dyDescent="0.25">
      <c r="A11" s="161"/>
      <c r="B11" s="184"/>
      <c r="C11" s="185"/>
      <c r="D11" s="185"/>
      <c r="E11" s="186"/>
      <c r="F11" s="162"/>
      <c r="G11" s="162"/>
      <c r="H11" s="230" t="s">
        <v>313</v>
      </c>
      <c r="I11" s="231"/>
      <c r="J11" s="164">
        <f>BDI!J33</f>
        <v>0</v>
      </c>
      <c r="K11" s="232"/>
      <c r="L11" s="231"/>
      <c r="M11" s="231"/>
      <c r="N11" s="231"/>
    </row>
    <row r="12" spans="1:15" s="163" customFormat="1" ht="33.75" customHeight="1" x14ac:dyDescent="0.25">
      <c r="A12" s="161"/>
      <c r="B12" s="227" t="s">
        <v>314</v>
      </c>
      <c r="C12" s="228"/>
      <c r="D12" s="228"/>
      <c r="E12" s="228"/>
      <c r="F12" s="228"/>
      <c r="G12" s="228"/>
      <c r="H12" s="228"/>
      <c r="I12" s="228"/>
      <c r="J12" s="228"/>
      <c r="K12" s="228"/>
      <c r="L12" s="228"/>
      <c r="M12" s="228"/>
      <c r="N12" s="229"/>
    </row>
    <row r="13" spans="1:15" s="160" customFormat="1" x14ac:dyDescent="0.25">
      <c r="A13" s="119"/>
      <c r="B13" s="233" t="s">
        <v>315</v>
      </c>
      <c r="C13" s="234"/>
      <c r="D13" s="233" t="s">
        <v>316</v>
      </c>
      <c r="E13" s="234"/>
      <c r="F13" s="235" t="s">
        <v>70</v>
      </c>
      <c r="G13" s="234"/>
      <c r="H13" s="234"/>
      <c r="I13" s="234"/>
      <c r="J13" s="233" t="s">
        <v>317</v>
      </c>
      <c r="K13" s="234"/>
      <c r="L13" s="168" t="s">
        <v>318</v>
      </c>
      <c r="M13" s="168" t="s">
        <v>319</v>
      </c>
      <c r="N13" s="169" t="s">
        <v>320</v>
      </c>
      <c r="O13" s="165"/>
    </row>
    <row r="14" spans="1:15" ht="20.25" x14ac:dyDescent="0.25">
      <c r="A14" s="120"/>
      <c r="B14" s="236" t="s">
        <v>321</v>
      </c>
      <c r="C14" s="237"/>
      <c r="D14" s="241" t="s">
        <v>322</v>
      </c>
      <c r="E14" s="240"/>
      <c r="F14" s="242" t="str">
        <f>ORÇAMENTO!F14</f>
        <v>ADMINISTRAÇÃO DE OBRA</v>
      </c>
      <c r="G14" s="243"/>
      <c r="H14" s="243"/>
      <c r="I14" s="240"/>
      <c r="J14" s="244">
        <f>SUM(J15:K17)</f>
        <v>0</v>
      </c>
      <c r="K14" s="245"/>
      <c r="L14" s="166">
        <f>SUM(L15:L17)</f>
        <v>0</v>
      </c>
      <c r="M14" s="167" t="e">
        <f t="shared" ref="M14:M21" si="0">L14/$L$30</f>
        <v>#DIV/0!</v>
      </c>
      <c r="N14" s="254" t="e">
        <f>L30/M50</f>
        <v>#DIV/0!</v>
      </c>
    </row>
    <row r="15" spans="1:15" ht="20.25" x14ac:dyDescent="0.25">
      <c r="A15" s="120"/>
      <c r="B15" s="238"/>
      <c r="C15" s="237"/>
      <c r="D15" s="123"/>
      <c r="E15" s="124">
        <v>44197</v>
      </c>
      <c r="F15" s="255" t="str">
        <f>ORÇAMENTO!F15</f>
        <v>MÃO DE OBRA</v>
      </c>
      <c r="G15" s="251"/>
      <c r="H15" s="251"/>
      <c r="I15" s="247"/>
      <c r="J15" s="248">
        <f>ORÇAMENTO!N15</f>
        <v>0</v>
      </c>
      <c r="K15" s="249"/>
      <c r="L15" s="125">
        <f>ORÇAMENTO!O15</f>
        <v>0</v>
      </c>
      <c r="M15" s="126" t="e">
        <f t="shared" si="0"/>
        <v>#DIV/0!</v>
      </c>
      <c r="N15" s="237"/>
    </row>
    <row r="16" spans="1:15" ht="20.25" x14ac:dyDescent="0.25">
      <c r="A16" s="120"/>
      <c r="B16" s="238"/>
      <c r="C16" s="237"/>
      <c r="D16" s="123"/>
      <c r="E16" s="127">
        <v>44228</v>
      </c>
      <c r="F16" s="255" t="str">
        <f>ORÇAMENTO!F24</f>
        <v>INSTALAÇÕES PRÓVISÓRIO</v>
      </c>
      <c r="G16" s="251"/>
      <c r="H16" s="251"/>
      <c r="I16" s="247"/>
      <c r="J16" s="256">
        <f>ORÇAMENTO!N24</f>
        <v>0</v>
      </c>
      <c r="K16" s="249"/>
      <c r="L16" s="170">
        <f>ORÇAMENTO!O24</f>
        <v>0</v>
      </c>
      <c r="M16" s="126" t="e">
        <f t="shared" si="0"/>
        <v>#DIV/0!</v>
      </c>
      <c r="N16" s="237"/>
    </row>
    <row r="17" spans="1:14" ht="20.25" x14ac:dyDescent="0.25">
      <c r="A17" s="120"/>
      <c r="B17" s="238"/>
      <c r="C17" s="237"/>
      <c r="D17" s="123"/>
      <c r="E17" s="127">
        <v>44256</v>
      </c>
      <c r="F17" s="255" t="str">
        <f>ORÇAMENTO!F27</f>
        <v>LIGAÇÕES PROVISÓRIAS</v>
      </c>
      <c r="G17" s="251"/>
      <c r="H17" s="251"/>
      <c r="I17" s="247"/>
      <c r="J17" s="256">
        <f>ORÇAMENTO!N27</f>
        <v>0</v>
      </c>
      <c r="K17" s="249"/>
      <c r="L17" s="170">
        <f>ORÇAMENTO!O27</f>
        <v>0</v>
      </c>
      <c r="M17" s="126" t="e">
        <f t="shared" si="0"/>
        <v>#DIV/0!</v>
      </c>
      <c r="N17" s="237"/>
    </row>
    <row r="18" spans="1:14" ht="20.25" x14ac:dyDescent="0.25">
      <c r="A18" s="120"/>
      <c r="B18" s="238"/>
      <c r="C18" s="237"/>
      <c r="D18" s="246">
        <v>2</v>
      </c>
      <c r="E18" s="247"/>
      <c r="F18" s="252" t="str">
        <f>ORÇAMENTO!F29</f>
        <v xml:space="preserve">SERVIÇOS PRELIMINARES </v>
      </c>
      <c r="G18" s="251"/>
      <c r="H18" s="251"/>
      <c r="I18" s="247"/>
      <c r="J18" s="253">
        <f>ORÇAMENTO!N29</f>
        <v>0</v>
      </c>
      <c r="K18" s="249"/>
      <c r="L18" s="121">
        <f>ORÇAMENTO!O29</f>
        <v>0</v>
      </c>
      <c r="M18" s="122" t="e">
        <f t="shared" si="0"/>
        <v>#DIV/0!</v>
      </c>
      <c r="N18" s="237"/>
    </row>
    <row r="19" spans="1:14" ht="20.25" x14ac:dyDescent="0.25">
      <c r="A19" s="120"/>
      <c r="B19" s="238"/>
      <c r="C19" s="237"/>
      <c r="D19" s="246">
        <v>3</v>
      </c>
      <c r="E19" s="247"/>
      <c r="F19" s="252" t="str">
        <f>ORÇAMENTO!F32</f>
        <v>FUNDAÇÕES E ESTRUTURA</v>
      </c>
      <c r="G19" s="251"/>
      <c r="H19" s="251"/>
      <c r="I19" s="247"/>
      <c r="J19" s="253">
        <f>SUM(J20:K22)</f>
        <v>0</v>
      </c>
      <c r="K19" s="249"/>
      <c r="L19" s="121">
        <f>SUM(L20:L22)</f>
        <v>0</v>
      </c>
      <c r="M19" s="122" t="e">
        <f t="shared" si="0"/>
        <v>#DIV/0!</v>
      </c>
      <c r="N19" s="237"/>
    </row>
    <row r="20" spans="1:14" ht="20.25" x14ac:dyDescent="0.25">
      <c r="A20" s="120"/>
      <c r="B20" s="238"/>
      <c r="C20" s="237"/>
      <c r="D20" s="123"/>
      <c r="E20" s="124">
        <v>44199</v>
      </c>
      <c r="F20" s="250" t="str">
        <f>ORÇAMENTO!F33</f>
        <v>DEMOLIÇÃO, RETIRADAS E ESCAVAÇÕES</v>
      </c>
      <c r="G20" s="251"/>
      <c r="H20" s="251"/>
      <c r="I20" s="247"/>
      <c r="J20" s="248">
        <f>ORÇAMENTO!N33</f>
        <v>0</v>
      </c>
      <c r="K20" s="249"/>
      <c r="L20" s="125">
        <f>ORÇAMENTO!O33</f>
        <v>0</v>
      </c>
      <c r="M20" s="126" t="e">
        <f t="shared" si="0"/>
        <v>#DIV/0!</v>
      </c>
      <c r="N20" s="237"/>
    </row>
    <row r="21" spans="1:14" ht="20.25" x14ac:dyDescent="0.25">
      <c r="A21" s="120"/>
      <c r="B21" s="238"/>
      <c r="C21" s="237"/>
      <c r="D21" s="123"/>
      <c r="E21" s="124">
        <v>44230</v>
      </c>
      <c r="F21" s="250" t="str">
        <f>ORÇAMENTO!F37</f>
        <v>FORNECIMENTO E INSTALAÇÃO DE ESTRUTURAS DE FIXAÇÃO DOS CARPORTS</v>
      </c>
      <c r="G21" s="251"/>
      <c r="H21" s="251"/>
      <c r="I21" s="247"/>
      <c r="J21" s="248">
        <f>ORÇAMENTO!N37</f>
        <v>0</v>
      </c>
      <c r="K21" s="249"/>
      <c r="L21" s="125">
        <f>ORÇAMENTO!O37</f>
        <v>0</v>
      </c>
      <c r="M21" s="126" t="e">
        <f t="shared" si="0"/>
        <v>#DIV/0!</v>
      </c>
      <c r="N21" s="237"/>
    </row>
    <row r="22" spans="1:14" ht="20.25" x14ac:dyDescent="0.25">
      <c r="A22" s="120"/>
      <c r="B22" s="238"/>
      <c r="C22" s="237"/>
      <c r="D22" s="123"/>
      <c r="E22" s="124">
        <v>44258</v>
      </c>
      <c r="F22" s="250" t="str">
        <f>ORÇAMENTO!F44</f>
        <v>FORNECIMENTO E INSTALAÇÃO DE ESTRUTURAS CARPORTS</v>
      </c>
      <c r="G22" s="251"/>
      <c r="H22" s="251"/>
      <c r="I22" s="247"/>
      <c r="J22" s="248">
        <f>ORÇAMENTO!N44</f>
        <v>0</v>
      </c>
      <c r="K22" s="249"/>
      <c r="L22" s="125">
        <f>ORÇAMENTO!O44</f>
        <v>0</v>
      </c>
      <c r="M22" s="126" t="e">
        <f>L22/L30</f>
        <v>#DIV/0!</v>
      </c>
      <c r="N22" s="237"/>
    </row>
    <row r="23" spans="1:14" ht="20.25" x14ac:dyDescent="0.25">
      <c r="A23" s="120"/>
      <c r="B23" s="238"/>
      <c r="C23" s="237"/>
      <c r="D23" s="246">
        <v>4</v>
      </c>
      <c r="E23" s="247"/>
      <c r="F23" s="252" t="str">
        <f>ORÇAMENTO!F46</f>
        <v>REDE SUBETERRÂNEA PARA CABOS</v>
      </c>
      <c r="G23" s="251"/>
      <c r="H23" s="251"/>
      <c r="I23" s="247"/>
      <c r="J23" s="253">
        <f>SUM(J24:K25)</f>
        <v>0</v>
      </c>
      <c r="K23" s="249"/>
      <c r="L23" s="121">
        <f>SUM(L24:L25)</f>
        <v>0</v>
      </c>
      <c r="M23" s="122" t="e">
        <f t="shared" ref="M23:M30" si="1">L23/$L$30</f>
        <v>#DIV/0!</v>
      </c>
      <c r="N23" s="237"/>
    </row>
    <row r="24" spans="1:14" ht="20.25" x14ac:dyDescent="0.25">
      <c r="A24" s="120"/>
      <c r="B24" s="238"/>
      <c r="C24" s="237"/>
      <c r="D24" s="123"/>
      <c r="E24" s="124">
        <v>44200</v>
      </c>
      <c r="F24" s="250" t="str">
        <f>ORÇAMENTO!F47</f>
        <v>DEMOLIÇÕES, RETIRADAS E ESCAVAÇÕES</v>
      </c>
      <c r="G24" s="251"/>
      <c r="H24" s="251"/>
      <c r="I24" s="247"/>
      <c r="J24" s="248">
        <f>ORÇAMENTO!N47</f>
        <v>0</v>
      </c>
      <c r="K24" s="249"/>
      <c r="L24" s="125">
        <f>ORÇAMENTO!O47</f>
        <v>0</v>
      </c>
      <c r="M24" s="126" t="e">
        <f t="shared" si="1"/>
        <v>#DIV/0!</v>
      </c>
      <c r="N24" s="237"/>
    </row>
    <row r="25" spans="1:14" ht="20.25" x14ac:dyDescent="0.25">
      <c r="A25" s="120"/>
      <c r="B25" s="238"/>
      <c r="C25" s="237"/>
      <c r="D25" s="123"/>
      <c r="E25" s="124">
        <v>44231</v>
      </c>
      <c r="F25" s="250" t="str">
        <f>ORÇAMENTO!F50</f>
        <v>CAIXA DE PASSAGEM</v>
      </c>
      <c r="G25" s="251"/>
      <c r="H25" s="251"/>
      <c r="I25" s="247"/>
      <c r="J25" s="248">
        <f>ORÇAMENTO!N50</f>
        <v>0</v>
      </c>
      <c r="K25" s="249"/>
      <c r="L25" s="125">
        <f>ORÇAMENTO!O50</f>
        <v>0</v>
      </c>
      <c r="M25" s="126" t="e">
        <f t="shared" si="1"/>
        <v>#DIV/0!</v>
      </c>
      <c r="N25" s="237"/>
    </row>
    <row r="26" spans="1:14" ht="20.25" x14ac:dyDescent="0.25">
      <c r="A26" s="120"/>
      <c r="B26" s="238"/>
      <c r="C26" s="237"/>
      <c r="D26" s="246">
        <v>5</v>
      </c>
      <c r="E26" s="247"/>
      <c r="F26" s="252" t="str">
        <f>ORÇAMENTO!F52</f>
        <v>INSTALAÇÕES ELÉTRICAS</v>
      </c>
      <c r="G26" s="251"/>
      <c r="H26" s="251"/>
      <c r="I26" s="247"/>
      <c r="J26" s="253">
        <f>ORÇAMENTO!N52</f>
        <v>0</v>
      </c>
      <c r="K26" s="249"/>
      <c r="L26" s="121">
        <f>ORÇAMENTO!O52</f>
        <v>0</v>
      </c>
      <c r="M26" s="122" t="e">
        <f t="shared" si="1"/>
        <v>#DIV/0!</v>
      </c>
      <c r="N26" s="237"/>
    </row>
    <row r="27" spans="1:14" ht="20.25" x14ac:dyDescent="0.25">
      <c r="A27" s="120"/>
      <c r="B27" s="238"/>
      <c r="C27" s="237"/>
      <c r="D27" s="246">
        <v>6</v>
      </c>
      <c r="E27" s="247"/>
      <c r="F27" s="252" t="str">
        <f>ORÇAMENTO!F77</f>
        <v>SERVIÇOS FINAIS</v>
      </c>
      <c r="G27" s="251"/>
      <c r="H27" s="251"/>
      <c r="I27" s="247"/>
      <c r="J27" s="253">
        <f>SUM(J28:K29)</f>
        <v>0</v>
      </c>
      <c r="K27" s="249"/>
      <c r="L27" s="121">
        <f>SUM(L28:L29)</f>
        <v>0</v>
      </c>
      <c r="M27" s="122" t="e">
        <f t="shared" si="1"/>
        <v>#DIV/0!</v>
      </c>
      <c r="N27" s="237"/>
    </row>
    <row r="28" spans="1:14" ht="20.25" x14ac:dyDescent="0.25">
      <c r="A28" s="120"/>
      <c r="B28" s="238"/>
      <c r="C28" s="237"/>
      <c r="D28" s="123"/>
      <c r="E28" s="124">
        <v>44202</v>
      </c>
      <c r="F28" s="250" t="str">
        <f>ORÇAMENTO!F78</f>
        <v>REMOÇÃO DE ENTULHO</v>
      </c>
      <c r="G28" s="251"/>
      <c r="H28" s="251"/>
      <c r="I28" s="247"/>
      <c r="J28" s="256">
        <f>ORÇAMENTO!N78</f>
        <v>0</v>
      </c>
      <c r="K28" s="249"/>
      <c r="L28" s="170">
        <f>ORÇAMENTO!O78</f>
        <v>0</v>
      </c>
      <c r="M28" s="126" t="e">
        <f t="shared" si="1"/>
        <v>#DIV/0!</v>
      </c>
      <c r="N28" s="237"/>
    </row>
    <row r="29" spans="1:14" ht="20.25" x14ac:dyDescent="0.25">
      <c r="A29" s="120"/>
      <c r="B29" s="238"/>
      <c r="C29" s="237"/>
      <c r="D29" s="123"/>
      <c r="E29" s="124">
        <v>44233</v>
      </c>
      <c r="F29" s="250" t="str">
        <f>ORÇAMENTO!F80</f>
        <v>SINALIZAÇÃO DA OBRA</v>
      </c>
      <c r="G29" s="251"/>
      <c r="H29" s="251"/>
      <c r="I29" s="247"/>
      <c r="J29" s="256">
        <f>ORÇAMENTO!N80</f>
        <v>0</v>
      </c>
      <c r="K29" s="249"/>
      <c r="L29" s="170">
        <f>ORÇAMENTO!O80</f>
        <v>0</v>
      </c>
      <c r="M29" s="126" t="e">
        <f t="shared" si="1"/>
        <v>#DIV/0!</v>
      </c>
      <c r="N29" s="237"/>
    </row>
    <row r="30" spans="1:14" ht="20.25" x14ac:dyDescent="0.25">
      <c r="A30" s="120"/>
      <c r="B30" s="239"/>
      <c r="C30" s="240"/>
      <c r="D30" s="128"/>
      <c r="E30" s="268" t="s">
        <v>323</v>
      </c>
      <c r="F30" s="243"/>
      <c r="G30" s="243"/>
      <c r="H30" s="243"/>
      <c r="I30" s="240"/>
      <c r="J30" s="269">
        <f>SUM(J14,J18,J19,J23,J26,J27)</f>
        <v>0</v>
      </c>
      <c r="K30" s="240"/>
      <c r="L30" s="129">
        <f>SUM(L14,L18,L19,L23,L26,L27)</f>
        <v>0</v>
      </c>
      <c r="M30" s="130" t="e">
        <f t="shared" si="1"/>
        <v>#DIV/0!</v>
      </c>
      <c r="N30" s="131"/>
    </row>
    <row r="31" spans="1:14" ht="20.25" x14ac:dyDescent="0.25">
      <c r="A31" s="120"/>
      <c r="B31" s="282" t="s">
        <v>324</v>
      </c>
      <c r="C31" s="283"/>
      <c r="D31" s="266" t="s">
        <v>322</v>
      </c>
      <c r="E31" s="247"/>
      <c r="F31" s="264" t="str">
        <f>ORÇAMENTO!F94</f>
        <v>ADMINISTRAÇÃO DE OBRA</v>
      </c>
      <c r="G31" s="251"/>
      <c r="H31" s="251"/>
      <c r="I31" s="247"/>
      <c r="J31" s="267">
        <f>SUM(J32:K33)</f>
        <v>0</v>
      </c>
      <c r="K31" s="247"/>
      <c r="L31" s="132">
        <f>SUM(L32:L33)</f>
        <v>0</v>
      </c>
      <c r="M31" s="133" t="e">
        <f t="shared" ref="M31:M37" si="2">L31/$L$46</f>
        <v>#DIV/0!</v>
      </c>
      <c r="N31" s="257" t="e">
        <f>L46/M50</f>
        <v>#DIV/0!</v>
      </c>
    </row>
    <row r="32" spans="1:14" ht="20.25" x14ac:dyDescent="0.25">
      <c r="A32" s="120"/>
      <c r="B32" s="238"/>
      <c r="C32" s="237"/>
      <c r="D32" s="134"/>
      <c r="E32" s="135">
        <v>44197</v>
      </c>
      <c r="F32" s="260" t="str">
        <f>ORÇAMENTO!F95</f>
        <v>MÃO DE OBRA</v>
      </c>
      <c r="G32" s="251"/>
      <c r="H32" s="251"/>
      <c r="I32" s="247"/>
      <c r="J32" s="261">
        <f>ORÇAMENTO!N95</f>
        <v>0</v>
      </c>
      <c r="K32" s="247"/>
      <c r="L32" s="136">
        <f>ORÇAMENTO!O95</f>
        <v>0</v>
      </c>
      <c r="M32" s="137" t="e">
        <f t="shared" si="2"/>
        <v>#DIV/0!</v>
      </c>
      <c r="N32" s="258"/>
    </row>
    <row r="33" spans="1:14" ht="20.25" x14ac:dyDescent="0.25">
      <c r="A33" s="120"/>
      <c r="B33" s="238"/>
      <c r="C33" s="237"/>
      <c r="D33" s="134"/>
      <c r="E33" s="138">
        <v>44228</v>
      </c>
      <c r="F33" s="262" t="str">
        <f>ORÇAMENTO!F104</f>
        <v>INSTALAÇÕES PRÓVISÓRIO</v>
      </c>
      <c r="G33" s="251"/>
      <c r="H33" s="251"/>
      <c r="I33" s="247"/>
      <c r="J33" s="261">
        <f>ORÇAMENTO!N104</f>
        <v>0</v>
      </c>
      <c r="K33" s="247"/>
      <c r="L33" s="136">
        <f>ORÇAMENTO!O104</f>
        <v>0</v>
      </c>
      <c r="M33" s="137" t="e">
        <f t="shared" si="2"/>
        <v>#DIV/0!</v>
      </c>
      <c r="N33" s="258"/>
    </row>
    <row r="34" spans="1:14" ht="20.25" x14ac:dyDescent="0.25">
      <c r="A34" s="120"/>
      <c r="B34" s="238"/>
      <c r="C34" s="237"/>
      <c r="D34" s="266">
        <v>2</v>
      </c>
      <c r="E34" s="247"/>
      <c r="F34" s="264" t="str">
        <f>ORÇAMENTO!F107</f>
        <v xml:space="preserve">SERVIÇOS PRELIMINARES </v>
      </c>
      <c r="G34" s="251"/>
      <c r="H34" s="251"/>
      <c r="I34" s="247"/>
      <c r="J34" s="267">
        <f>ORÇAMENTO!N107</f>
        <v>0</v>
      </c>
      <c r="K34" s="247"/>
      <c r="L34" s="132">
        <f>ORÇAMENTO!O107</f>
        <v>0</v>
      </c>
      <c r="M34" s="133" t="e">
        <f t="shared" si="2"/>
        <v>#DIV/0!</v>
      </c>
      <c r="N34" s="258"/>
    </row>
    <row r="35" spans="1:14" ht="20.25" x14ac:dyDescent="0.25">
      <c r="A35" s="120"/>
      <c r="B35" s="238"/>
      <c r="C35" s="237"/>
      <c r="D35" s="266">
        <v>3</v>
      </c>
      <c r="E35" s="247"/>
      <c r="F35" s="264" t="str">
        <f>ORÇAMENTO!F110</f>
        <v>FUNDAÇÕES E ESTRUTURA</v>
      </c>
      <c r="G35" s="251"/>
      <c r="H35" s="251"/>
      <c r="I35" s="247"/>
      <c r="J35" s="267">
        <f>SUM(J36:K38)</f>
        <v>0</v>
      </c>
      <c r="K35" s="247"/>
      <c r="L35" s="132">
        <f>SUM(L36:L38)</f>
        <v>0</v>
      </c>
      <c r="M35" s="133" t="e">
        <f t="shared" si="2"/>
        <v>#DIV/0!</v>
      </c>
      <c r="N35" s="258"/>
    </row>
    <row r="36" spans="1:14" ht="20.25" x14ac:dyDescent="0.25">
      <c r="A36" s="120"/>
      <c r="B36" s="238"/>
      <c r="C36" s="237"/>
      <c r="D36" s="134"/>
      <c r="E36" s="135">
        <v>44199</v>
      </c>
      <c r="F36" s="260" t="str">
        <f>ORÇAMENTO!F111</f>
        <v>DEMOLIÇÃO, RETIRADAS E ESCAVAÇÕES</v>
      </c>
      <c r="G36" s="251"/>
      <c r="H36" s="251"/>
      <c r="I36" s="247"/>
      <c r="J36" s="261">
        <f>ORÇAMENTO!N111</f>
        <v>0</v>
      </c>
      <c r="K36" s="247"/>
      <c r="L36" s="136">
        <f>ORÇAMENTO!O111</f>
        <v>0</v>
      </c>
      <c r="M36" s="137" t="e">
        <f t="shared" si="2"/>
        <v>#DIV/0!</v>
      </c>
      <c r="N36" s="258"/>
    </row>
    <row r="37" spans="1:14" ht="20.25" x14ac:dyDescent="0.25">
      <c r="A37" s="120"/>
      <c r="B37" s="238"/>
      <c r="C37" s="237"/>
      <c r="D37" s="134"/>
      <c r="E37" s="135">
        <v>44230</v>
      </c>
      <c r="F37" s="260" t="str">
        <f>ORÇAMENTO!F113</f>
        <v>FORNECIMENTO E INSTALAÇÃO DE ESTRUTURAS DE FIXAÇÃO DOS CARPORTS</v>
      </c>
      <c r="G37" s="251"/>
      <c r="H37" s="251"/>
      <c r="I37" s="247"/>
      <c r="J37" s="263">
        <f>ORÇAMENTO!N113</f>
        <v>0</v>
      </c>
      <c r="K37" s="247"/>
      <c r="L37" s="139">
        <f>ORÇAMENTO!O113</f>
        <v>0</v>
      </c>
      <c r="M37" s="137" t="e">
        <f t="shared" si="2"/>
        <v>#DIV/0!</v>
      </c>
      <c r="N37" s="258"/>
    </row>
    <row r="38" spans="1:14" ht="20.25" x14ac:dyDescent="0.25">
      <c r="A38" s="120"/>
      <c r="B38" s="238"/>
      <c r="C38" s="237"/>
      <c r="D38" s="134"/>
      <c r="E38" s="135">
        <v>44258</v>
      </c>
      <c r="F38" s="260" t="str">
        <f>ORÇAMENTO!F119</f>
        <v>FORNECIMENTO E INSTALAÇÃO DE ESTRUTURAS CARPORTS</v>
      </c>
      <c r="G38" s="251"/>
      <c r="H38" s="251"/>
      <c r="I38" s="247"/>
      <c r="J38" s="263">
        <f>ORÇAMENTO!N119</f>
        <v>0</v>
      </c>
      <c r="K38" s="247"/>
      <c r="L38" s="139">
        <f>ORÇAMENTO!O119</f>
        <v>0</v>
      </c>
      <c r="M38" s="137" t="e">
        <f>L38/L46</f>
        <v>#DIV/0!</v>
      </c>
      <c r="N38" s="258"/>
    </row>
    <row r="39" spans="1:14" ht="20.25" x14ac:dyDescent="0.25">
      <c r="A39" s="120"/>
      <c r="B39" s="238"/>
      <c r="C39" s="237"/>
      <c r="D39" s="266">
        <v>4</v>
      </c>
      <c r="E39" s="247"/>
      <c r="F39" s="264" t="str">
        <f>ORÇAMENTO!F121</f>
        <v>REDE SUBETERRÂNEA PARA CABOS</v>
      </c>
      <c r="G39" s="251"/>
      <c r="H39" s="251"/>
      <c r="I39" s="247"/>
      <c r="J39" s="265">
        <f>SUM(J40:K41)</f>
        <v>0</v>
      </c>
      <c r="K39" s="247"/>
      <c r="L39" s="140">
        <f>SUM(L40:L41)</f>
        <v>0</v>
      </c>
      <c r="M39" s="133" t="e">
        <f t="shared" ref="M39:M46" si="3">L39/$L$46</f>
        <v>#DIV/0!</v>
      </c>
      <c r="N39" s="258"/>
    </row>
    <row r="40" spans="1:14" ht="20.25" x14ac:dyDescent="0.25">
      <c r="A40" s="120"/>
      <c r="B40" s="238"/>
      <c r="C40" s="237"/>
      <c r="D40" s="134"/>
      <c r="E40" s="135">
        <v>44200</v>
      </c>
      <c r="F40" s="260" t="str">
        <f>ORÇAMENTO!F122</f>
        <v>DEMOLIÇÕES, RETIRADAS E ESCAVAÇÕES</v>
      </c>
      <c r="G40" s="251"/>
      <c r="H40" s="251"/>
      <c r="I40" s="247"/>
      <c r="J40" s="263">
        <f>ORÇAMENTO!N122</f>
        <v>0</v>
      </c>
      <c r="K40" s="247"/>
      <c r="L40" s="139">
        <f>ORÇAMENTO!O122</f>
        <v>0</v>
      </c>
      <c r="M40" s="141" t="e">
        <f t="shared" si="3"/>
        <v>#DIV/0!</v>
      </c>
      <c r="N40" s="258"/>
    </row>
    <row r="41" spans="1:14" ht="20.25" x14ac:dyDescent="0.25">
      <c r="A41" s="120"/>
      <c r="B41" s="238"/>
      <c r="C41" s="237"/>
      <c r="D41" s="134"/>
      <c r="E41" s="135">
        <v>44231</v>
      </c>
      <c r="F41" s="260" t="str">
        <f>ORÇAMENTO!F124</f>
        <v>CAIXA DE PASSAGEM</v>
      </c>
      <c r="G41" s="251"/>
      <c r="H41" s="251"/>
      <c r="I41" s="247"/>
      <c r="J41" s="263">
        <f>ORÇAMENTO!N124</f>
        <v>0</v>
      </c>
      <c r="K41" s="247"/>
      <c r="L41" s="139">
        <f>ORÇAMENTO!O124</f>
        <v>0</v>
      </c>
      <c r="M41" s="141" t="e">
        <f t="shared" si="3"/>
        <v>#DIV/0!</v>
      </c>
      <c r="N41" s="258"/>
    </row>
    <row r="42" spans="1:14" ht="20.25" x14ac:dyDescent="0.25">
      <c r="A42" s="120"/>
      <c r="B42" s="238"/>
      <c r="C42" s="237"/>
      <c r="D42" s="266">
        <v>5</v>
      </c>
      <c r="E42" s="247"/>
      <c r="F42" s="264" t="str">
        <f>ORÇAMENTO!F126</f>
        <v>INSTALAÇÕES ELÉTRICAS</v>
      </c>
      <c r="G42" s="251"/>
      <c r="H42" s="251"/>
      <c r="I42" s="247"/>
      <c r="J42" s="265">
        <f>ORÇAMENTO!N126</f>
        <v>0</v>
      </c>
      <c r="K42" s="247"/>
      <c r="L42" s="140">
        <f>ORÇAMENTO!O126</f>
        <v>0</v>
      </c>
      <c r="M42" s="133" t="e">
        <f t="shared" si="3"/>
        <v>#DIV/0!</v>
      </c>
      <c r="N42" s="258"/>
    </row>
    <row r="43" spans="1:14" ht="20.25" x14ac:dyDescent="0.25">
      <c r="A43" s="120"/>
      <c r="B43" s="238"/>
      <c r="C43" s="237"/>
      <c r="D43" s="266">
        <v>6</v>
      </c>
      <c r="E43" s="247"/>
      <c r="F43" s="264" t="str">
        <f>ORÇAMENTO!F145</f>
        <v>SERVIÇOS FINAIS</v>
      </c>
      <c r="G43" s="251"/>
      <c r="H43" s="251"/>
      <c r="I43" s="247"/>
      <c r="J43" s="265">
        <f>SUM(J44:K45)</f>
        <v>0</v>
      </c>
      <c r="K43" s="247"/>
      <c r="L43" s="140">
        <f>SUM(L44:L45)</f>
        <v>0</v>
      </c>
      <c r="M43" s="133" t="e">
        <f t="shared" si="3"/>
        <v>#DIV/0!</v>
      </c>
      <c r="N43" s="258"/>
    </row>
    <row r="44" spans="1:14" ht="20.25" x14ac:dyDescent="0.25">
      <c r="A44" s="120"/>
      <c r="B44" s="238"/>
      <c r="C44" s="237"/>
      <c r="D44" s="134"/>
      <c r="E44" s="135">
        <v>44202</v>
      </c>
      <c r="F44" s="260" t="str">
        <f>ORÇAMENTO!F146</f>
        <v>REMOÇÃO DE ENTULHO</v>
      </c>
      <c r="G44" s="251"/>
      <c r="H44" s="251"/>
      <c r="I44" s="247"/>
      <c r="J44" s="263">
        <f>ORÇAMENTO!N146</f>
        <v>0</v>
      </c>
      <c r="K44" s="247"/>
      <c r="L44" s="139">
        <f>ORÇAMENTO!O146</f>
        <v>0</v>
      </c>
      <c r="M44" s="141" t="e">
        <f t="shared" si="3"/>
        <v>#DIV/0!</v>
      </c>
      <c r="N44" s="258"/>
    </row>
    <row r="45" spans="1:14" ht="20.25" x14ac:dyDescent="0.25">
      <c r="A45" s="120"/>
      <c r="B45" s="238"/>
      <c r="C45" s="237"/>
      <c r="D45" s="134"/>
      <c r="E45" s="135">
        <v>44233</v>
      </c>
      <c r="F45" s="260" t="str">
        <f>ORÇAMENTO!F148</f>
        <v>SINALIZAÇÃO DA OBRA</v>
      </c>
      <c r="G45" s="251"/>
      <c r="H45" s="251"/>
      <c r="I45" s="247"/>
      <c r="J45" s="263">
        <f>ORÇAMENTO!N148</f>
        <v>0</v>
      </c>
      <c r="K45" s="247"/>
      <c r="L45" s="139">
        <f>ORÇAMENTO!O148</f>
        <v>0</v>
      </c>
      <c r="M45" s="141" t="e">
        <f t="shared" si="3"/>
        <v>#DIV/0!</v>
      </c>
      <c r="N45" s="259"/>
    </row>
    <row r="46" spans="1:14" ht="20.25" x14ac:dyDescent="0.25">
      <c r="A46" s="120"/>
      <c r="B46" s="239"/>
      <c r="C46" s="240"/>
      <c r="D46" s="142"/>
      <c r="E46" s="278" t="s">
        <v>325</v>
      </c>
      <c r="F46" s="251"/>
      <c r="G46" s="251"/>
      <c r="H46" s="251"/>
      <c r="I46" s="247"/>
      <c r="J46" s="279">
        <f>SUM(J31,J34,J35,J39,J42,J43)</f>
        <v>0</v>
      </c>
      <c r="K46" s="247"/>
      <c r="L46" s="143">
        <f>SUM(L31,L34,L35,L39,L42,L43)</f>
        <v>0</v>
      </c>
      <c r="M46" s="144" t="e">
        <f t="shared" si="3"/>
        <v>#DIV/0!</v>
      </c>
      <c r="N46" s="145"/>
    </row>
    <row r="47" spans="1:14" x14ac:dyDescent="0.25">
      <c r="A47" s="146"/>
      <c r="B47" s="147"/>
      <c r="C47" s="147"/>
      <c r="D47" s="147"/>
      <c r="E47" s="148"/>
      <c r="F47" s="147"/>
      <c r="G47" s="147"/>
      <c r="H47" s="147"/>
      <c r="I47" s="147"/>
      <c r="J47" s="147"/>
      <c r="K47" s="147"/>
      <c r="L47" s="147"/>
      <c r="M47" s="147"/>
      <c r="N47" s="116"/>
    </row>
    <row r="48" spans="1:14" ht="15.75" x14ac:dyDescent="0.25">
      <c r="A48" s="149"/>
      <c r="B48" s="280"/>
      <c r="C48" s="277"/>
      <c r="D48" s="277"/>
      <c r="E48" s="277"/>
      <c r="F48" s="150"/>
      <c r="G48" s="151"/>
      <c r="H48" s="151"/>
      <c r="I48" s="281" t="s">
        <v>317</v>
      </c>
      <c r="J48" s="277"/>
      <c r="K48" s="117"/>
      <c r="L48" s="152"/>
      <c r="M48" s="152">
        <f>J30+J46</f>
        <v>0</v>
      </c>
      <c r="N48" s="116"/>
    </row>
    <row r="49" spans="1:14" ht="15.75" x14ac:dyDescent="0.25">
      <c r="A49" s="149"/>
      <c r="B49" s="280"/>
      <c r="C49" s="277"/>
      <c r="D49" s="277"/>
      <c r="E49" s="277"/>
      <c r="F49" s="150"/>
      <c r="G49" s="151"/>
      <c r="H49" s="151"/>
      <c r="I49" s="281" t="s">
        <v>326</v>
      </c>
      <c r="J49" s="277"/>
      <c r="K49" s="117"/>
      <c r="L49" s="152"/>
      <c r="M49" s="152">
        <f>M50-M48</f>
        <v>0</v>
      </c>
      <c r="N49" s="153"/>
    </row>
    <row r="50" spans="1:14" ht="15.75" x14ac:dyDescent="0.25">
      <c r="A50" s="149"/>
      <c r="B50" s="280"/>
      <c r="C50" s="277"/>
      <c r="D50" s="277"/>
      <c r="E50" s="277"/>
      <c r="F50" s="150"/>
      <c r="G50" s="151"/>
      <c r="H50" s="151"/>
      <c r="I50" s="281" t="s">
        <v>327</v>
      </c>
      <c r="J50" s="277"/>
      <c r="K50" s="117"/>
      <c r="L50" s="152"/>
      <c r="M50" s="152">
        <f>L30+L46</f>
        <v>0</v>
      </c>
      <c r="N50" s="154"/>
    </row>
    <row r="51" spans="1:14" x14ac:dyDescent="0.25">
      <c r="A51" s="155"/>
      <c r="B51" s="156"/>
      <c r="C51" s="156"/>
      <c r="D51" s="156"/>
      <c r="E51" s="157"/>
      <c r="F51" s="156"/>
      <c r="G51" s="156"/>
      <c r="H51" s="156"/>
      <c r="I51" s="156"/>
      <c r="J51" s="156"/>
      <c r="K51" s="156"/>
      <c r="L51" s="156"/>
      <c r="M51" s="156"/>
      <c r="N51" s="116"/>
    </row>
    <row r="52" spans="1:14" x14ac:dyDescent="0.25">
      <c r="A52" s="146"/>
      <c r="B52" s="276" t="s">
        <v>328</v>
      </c>
      <c r="C52" s="277"/>
      <c r="D52" s="277"/>
      <c r="E52" s="277"/>
      <c r="F52" s="277"/>
      <c r="G52" s="277"/>
      <c r="H52" s="277"/>
      <c r="I52" s="277"/>
      <c r="J52" s="277"/>
      <c r="K52" s="277"/>
      <c r="L52" s="277"/>
      <c r="M52" s="277"/>
      <c r="N52" s="277"/>
    </row>
    <row r="53" spans="1:14" x14ac:dyDescent="0.25">
      <c r="A53" s="158"/>
      <c r="E53" s="159"/>
    </row>
    <row r="55" spans="1:14" x14ac:dyDescent="0.25">
      <c r="E55" s="159"/>
    </row>
    <row r="56" spans="1:14" x14ac:dyDescent="0.25">
      <c r="E56" s="159"/>
    </row>
    <row r="57" spans="1:14" x14ac:dyDescent="0.25">
      <c r="E57" s="159"/>
    </row>
    <row r="58" spans="1:14" x14ac:dyDescent="0.25">
      <c r="E58" s="159"/>
    </row>
    <row r="59" spans="1:14" x14ac:dyDescent="0.25">
      <c r="E59" s="159"/>
    </row>
    <row r="60" spans="1:14" x14ac:dyDescent="0.25">
      <c r="E60" s="159"/>
    </row>
    <row r="61" spans="1:14" x14ac:dyDescent="0.25">
      <c r="E61" s="159"/>
    </row>
    <row r="62" spans="1:14" x14ac:dyDescent="0.25">
      <c r="E62" s="159"/>
    </row>
    <row r="63" spans="1:14" x14ac:dyDescent="0.25">
      <c r="E63" s="159"/>
    </row>
    <row r="64" spans="1:14" x14ac:dyDescent="0.25">
      <c r="E64" s="159"/>
    </row>
    <row r="65" spans="5:5" x14ac:dyDescent="0.25">
      <c r="E65" s="159"/>
    </row>
    <row r="66" spans="5:5" x14ac:dyDescent="0.25">
      <c r="E66" s="159"/>
    </row>
    <row r="67" spans="5:5" x14ac:dyDescent="0.25">
      <c r="E67" s="159"/>
    </row>
    <row r="68" spans="5:5" x14ac:dyDescent="0.25">
      <c r="E68" s="159"/>
    </row>
    <row r="69" spans="5:5" x14ac:dyDescent="0.25">
      <c r="E69" s="159"/>
    </row>
    <row r="70" spans="5:5" x14ac:dyDescent="0.25">
      <c r="E70" s="159"/>
    </row>
    <row r="71" spans="5:5" x14ac:dyDescent="0.25">
      <c r="E71" s="159"/>
    </row>
    <row r="72" spans="5:5" x14ac:dyDescent="0.25">
      <c r="E72" s="159"/>
    </row>
    <row r="73" spans="5:5" x14ac:dyDescent="0.25">
      <c r="E73" s="159"/>
    </row>
    <row r="74" spans="5:5" x14ac:dyDescent="0.25">
      <c r="E74" s="159"/>
    </row>
    <row r="75" spans="5:5" x14ac:dyDescent="0.25">
      <c r="E75" s="159"/>
    </row>
    <row r="76" spans="5:5" x14ac:dyDescent="0.25">
      <c r="E76" s="159"/>
    </row>
    <row r="77" spans="5:5" x14ac:dyDescent="0.25">
      <c r="E77" s="159"/>
    </row>
    <row r="78" spans="5:5" x14ac:dyDescent="0.25">
      <c r="E78" s="159"/>
    </row>
    <row r="79" spans="5:5" x14ac:dyDescent="0.25">
      <c r="E79" s="159"/>
    </row>
    <row r="80" spans="5:5" x14ac:dyDescent="0.25">
      <c r="E80" s="159"/>
    </row>
    <row r="81" spans="5:5" x14ac:dyDescent="0.25">
      <c r="E81" s="159"/>
    </row>
    <row r="82" spans="5:5" x14ac:dyDescent="0.25">
      <c r="E82" s="159"/>
    </row>
    <row r="83" spans="5:5" x14ac:dyDescent="0.25">
      <c r="E83" s="159"/>
    </row>
    <row r="84" spans="5:5" x14ac:dyDescent="0.25">
      <c r="E84" s="159"/>
    </row>
    <row r="85" spans="5:5" x14ac:dyDescent="0.25">
      <c r="E85" s="159"/>
    </row>
    <row r="86" spans="5:5" x14ac:dyDescent="0.25">
      <c r="E86" s="159"/>
    </row>
    <row r="87" spans="5:5" x14ac:dyDescent="0.25">
      <c r="E87" s="159"/>
    </row>
    <row r="88" spans="5:5" x14ac:dyDescent="0.25">
      <c r="E88" s="159"/>
    </row>
    <row r="89" spans="5:5" x14ac:dyDescent="0.25">
      <c r="E89" s="159"/>
    </row>
    <row r="90" spans="5:5" x14ac:dyDescent="0.25">
      <c r="E90" s="159"/>
    </row>
    <row r="91" spans="5:5" x14ac:dyDescent="0.25">
      <c r="E91" s="159"/>
    </row>
    <row r="92" spans="5:5" x14ac:dyDescent="0.25">
      <c r="E92" s="159"/>
    </row>
    <row r="93" spans="5:5" x14ac:dyDescent="0.25">
      <c r="E93" s="159"/>
    </row>
    <row r="94" spans="5:5" x14ac:dyDescent="0.25">
      <c r="E94" s="159"/>
    </row>
    <row r="95" spans="5:5" x14ac:dyDescent="0.25">
      <c r="E95" s="159"/>
    </row>
    <row r="96" spans="5:5" x14ac:dyDescent="0.25">
      <c r="E96" s="159"/>
    </row>
    <row r="97" spans="5:5" x14ac:dyDescent="0.25">
      <c r="E97" s="159"/>
    </row>
    <row r="98" spans="5:5" x14ac:dyDescent="0.25">
      <c r="E98" s="159"/>
    </row>
    <row r="99" spans="5:5" x14ac:dyDescent="0.25">
      <c r="E99" s="159"/>
    </row>
    <row r="100" spans="5:5" x14ac:dyDescent="0.25">
      <c r="E100" s="159"/>
    </row>
    <row r="101" spans="5:5" x14ac:dyDescent="0.25">
      <c r="E101" s="159"/>
    </row>
    <row r="102" spans="5:5" x14ac:dyDescent="0.25">
      <c r="E102" s="159"/>
    </row>
    <row r="103" spans="5:5" x14ac:dyDescent="0.25">
      <c r="E103" s="159"/>
    </row>
    <row r="104" spans="5:5" x14ac:dyDescent="0.25">
      <c r="E104" s="159"/>
    </row>
    <row r="105" spans="5:5" x14ac:dyDescent="0.25">
      <c r="E105" s="159"/>
    </row>
    <row r="106" spans="5:5" x14ac:dyDescent="0.25">
      <c r="E106" s="159"/>
    </row>
    <row r="107" spans="5:5" x14ac:dyDescent="0.25">
      <c r="E107" s="159"/>
    </row>
    <row r="108" spans="5:5" x14ac:dyDescent="0.25">
      <c r="E108" s="159"/>
    </row>
    <row r="109" spans="5:5" x14ac:dyDescent="0.25">
      <c r="E109" s="159"/>
    </row>
    <row r="110" spans="5:5" x14ac:dyDescent="0.25">
      <c r="E110" s="159"/>
    </row>
    <row r="111" spans="5:5" x14ac:dyDescent="0.25">
      <c r="E111" s="159"/>
    </row>
    <row r="112" spans="5:5" x14ac:dyDescent="0.25">
      <c r="E112" s="159"/>
    </row>
    <row r="113" spans="5:5" x14ac:dyDescent="0.25">
      <c r="E113" s="159"/>
    </row>
    <row r="114" spans="5:5" x14ac:dyDescent="0.25">
      <c r="E114" s="159"/>
    </row>
    <row r="115" spans="5:5" x14ac:dyDescent="0.25">
      <c r="E115" s="159"/>
    </row>
    <row r="116" spans="5:5" x14ac:dyDescent="0.25">
      <c r="E116" s="159"/>
    </row>
    <row r="117" spans="5:5" x14ac:dyDescent="0.25">
      <c r="E117" s="159"/>
    </row>
    <row r="118" spans="5:5" x14ac:dyDescent="0.25">
      <c r="E118" s="159"/>
    </row>
    <row r="119" spans="5:5" x14ac:dyDescent="0.25">
      <c r="E119" s="159"/>
    </row>
    <row r="120" spans="5:5" x14ac:dyDescent="0.25">
      <c r="E120" s="159"/>
    </row>
    <row r="121" spans="5:5" x14ac:dyDescent="0.25">
      <c r="E121" s="159"/>
    </row>
    <row r="122" spans="5:5" x14ac:dyDescent="0.25">
      <c r="E122" s="159"/>
    </row>
    <row r="123" spans="5:5" x14ac:dyDescent="0.25">
      <c r="E123" s="159"/>
    </row>
    <row r="124" spans="5:5" x14ac:dyDescent="0.25">
      <c r="E124" s="159"/>
    </row>
    <row r="125" spans="5:5" x14ac:dyDescent="0.25">
      <c r="E125" s="159"/>
    </row>
    <row r="126" spans="5:5" x14ac:dyDescent="0.25">
      <c r="E126" s="159"/>
    </row>
    <row r="127" spans="5:5" x14ac:dyDescent="0.25">
      <c r="E127" s="159"/>
    </row>
    <row r="128" spans="5:5" x14ac:dyDescent="0.25">
      <c r="E128" s="159"/>
    </row>
    <row r="129" spans="5:5" x14ac:dyDescent="0.25">
      <c r="E129" s="159"/>
    </row>
    <row r="130" spans="5:5" x14ac:dyDescent="0.25">
      <c r="E130" s="159"/>
    </row>
    <row r="131" spans="5:5" x14ac:dyDescent="0.25">
      <c r="E131" s="159"/>
    </row>
    <row r="132" spans="5:5" x14ac:dyDescent="0.25">
      <c r="E132" s="159"/>
    </row>
    <row r="133" spans="5:5" x14ac:dyDescent="0.25">
      <c r="E133" s="159"/>
    </row>
    <row r="134" spans="5:5" x14ac:dyDescent="0.25">
      <c r="E134" s="159"/>
    </row>
    <row r="135" spans="5:5" x14ac:dyDescent="0.25">
      <c r="E135" s="159"/>
    </row>
    <row r="136" spans="5:5" x14ac:dyDescent="0.25">
      <c r="E136" s="159"/>
    </row>
    <row r="137" spans="5:5" x14ac:dyDescent="0.25">
      <c r="E137" s="159"/>
    </row>
    <row r="138" spans="5:5" x14ac:dyDescent="0.25">
      <c r="E138" s="159"/>
    </row>
    <row r="139" spans="5:5" x14ac:dyDescent="0.25">
      <c r="E139" s="159"/>
    </row>
    <row r="140" spans="5:5" x14ac:dyDescent="0.25">
      <c r="E140" s="159"/>
    </row>
    <row r="141" spans="5:5" x14ac:dyDescent="0.25">
      <c r="E141" s="159"/>
    </row>
    <row r="142" spans="5:5" x14ac:dyDescent="0.25">
      <c r="E142" s="159"/>
    </row>
    <row r="143" spans="5:5" x14ac:dyDescent="0.25">
      <c r="E143" s="159"/>
    </row>
    <row r="144" spans="5:5" x14ac:dyDescent="0.25">
      <c r="E144" s="159"/>
    </row>
    <row r="145" spans="5:5" x14ac:dyDescent="0.25">
      <c r="E145" s="159"/>
    </row>
    <row r="146" spans="5:5" x14ac:dyDescent="0.25">
      <c r="E146" s="159"/>
    </row>
    <row r="147" spans="5:5" x14ac:dyDescent="0.25">
      <c r="E147" s="159"/>
    </row>
    <row r="148" spans="5:5" x14ac:dyDescent="0.25">
      <c r="E148" s="159"/>
    </row>
    <row r="149" spans="5:5" x14ac:dyDescent="0.25">
      <c r="E149" s="159"/>
    </row>
    <row r="150" spans="5:5" x14ac:dyDescent="0.25">
      <c r="E150" s="159"/>
    </row>
    <row r="151" spans="5:5" x14ac:dyDescent="0.25">
      <c r="E151" s="159"/>
    </row>
    <row r="152" spans="5:5" x14ac:dyDescent="0.25">
      <c r="E152" s="159"/>
    </row>
    <row r="153" spans="5:5" x14ac:dyDescent="0.25">
      <c r="E153" s="159"/>
    </row>
    <row r="154" spans="5:5" x14ac:dyDescent="0.25">
      <c r="E154" s="159"/>
    </row>
    <row r="155" spans="5:5" x14ac:dyDescent="0.25">
      <c r="E155" s="159"/>
    </row>
    <row r="156" spans="5:5" x14ac:dyDescent="0.25">
      <c r="E156" s="159"/>
    </row>
    <row r="157" spans="5:5" x14ac:dyDescent="0.25">
      <c r="E157" s="159"/>
    </row>
    <row r="158" spans="5:5" x14ac:dyDescent="0.25">
      <c r="E158" s="159"/>
    </row>
    <row r="159" spans="5:5" x14ac:dyDescent="0.25">
      <c r="E159" s="159"/>
    </row>
    <row r="160" spans="5:5" x14ac:dyDescent="0.25">
      <c r="E160" s="159"/>
    </row>
    <row r="161" spans="5:5" x14ac:dyDescent="0.25">
      <c r="E161" s="159"/>
    </row>
    <row r="162" spans="5:5" x14ac:dyDescent="0.25">
      <c r="E162" s="159"/>
    </row>
    <row r="163" spans="5:5" x14ac:dyDescent="0.25">
      <c r="E163" s="159"/>
    </row>
    <row r="164" spans="5:5" x14ac:dyDescent="0.25">
      <c r="E164" s="159"/>
    </row>
    <row r="165" spans="5:5" x14ac:dyDescent="0.25">
      <c r="E165" s="159"/>
    </row>
    <row r="166" spans="5:5" x14ac:dyDescent="0.25">
      <c r="E166" s="159"/>
    </row>
    <row r="167" spans="5:5" x14ac:dyDescent="0.25">
      <c r="E167" s="159"/>
    </row>
    <row r="168" spans="5:5" x14ac:dyDescent="0.25">
      <c r="E168" s="159"/>
    </row>
    <row r="169" spans="5:5" x14ac:dyDescent="0.25">
      <c r="E169" s="159"/>
    </row>
    <row r="170" spans="5:5" x14ac:dyDescent="0.25">
      <c r="E170" s="159"/>
    </row>
    <row r="171" spans="5:5" x14ac:dyDescent="0.25">
      <c r="E171" s="159"/>
    </row>
    <row r="172" spans="5:5" x14ac:dyDescent="0.25">
      <c r="E172" s="159"/>
    </row>
    <row r="173" spans="5:5" x14ac:dyDescent="0.25">
      <c r="E173" s="159"/>
    </row>
    <row r="174" spans="5:5" x14ac:dyDescent="0.25">
      <c r="E174" s="159"/>
    </row>
    <row r="175" spans="5:5" x14ac:dyDescent="0.25">
      <c r="E175" s="159"/>
    </row>
    <row r="176" spans="5:5" x14ac:dyDescent="0.25">
      <c r="E176" s="159"/>
    </row>
    <row r="177" spans="5:5" x14ac:dyDescent="0.25">
      <c r="E177" s="159"/>
    </row>
    <row r="178" spans="5:5" x14ac:dyDescent="0.25">
      <c r="E178" s="159"/>
    </row>
    <row r="179" spans="5:5" x14ac:dyDescent="0.25">
      <c r="E179" s="159"/>
    </row>
    <row r="180" spans="5:5" x14ac:dyDescent="0.25">
      <c r="E180" s="159"/>
    </row>
    <row r="181" spans="5:5" x14ac:dyDescent="0.25">
      <c r="E181" s="159"/>
    </row>
    <row r="182" spans="5:5" x14ac:dyDescent="0.25">
      <c r="E182" s="159"/>
    </row>
    <row r="183" spans="5:5" x14ac:dyDescent="0.25">
      <c r="E183" s="159"/>
    </row>
    <row r="184" spans="5:5" x14ac:dyDescent="0.25">
      <c r="E184" s="159"/>
    </row>
    <row r="185" spans="5:5" x14ac:dyDescent="0.25">
      <c r="E185" s="159"/>
    </row>
    <row r="186" spans="5:5" x14ac:dyDescent="0.25">
      <c r="E186" s="159"/>
    </row>
    <row r="187" spans="5:5" x14ac:dyDescent="0.25">
      <c r="E187" s="159"/>
    </row>
    <row r="188" spans="5:5" x14ac:dyDescent="0.25">
      <c r="E188" s="159"/>
    </row>
    <row r="189" spans="5:5" x14ac:dyDescent="0.25">
      <c r="E189" s="159"/>
    </row>
    <row r="190" spans="5:5" x14ac:dyDescent="0.25">
      <c r="E190" s="159"/>
    </row>
    <row r="191" spans="5:5" x14ac:dyDescent="0.25">
      <c r="E191" s="159"/>
    </row>
    <row r="192" spans="5:5" x14ac:dyDescent="0.25">
      <c r="E192" s="159"/>
    </row>
    <row r="193" spans="5:5" x14ac:dyDescent="0.25">
      <c r="E193" s="159"/>
    </row>
    <row r="194" spans="5:5" x14ac:dyDescent="0.25">
      <c r="E194" s="159"/>
    </row>
    <row r="195" spans="5:5" x14ac:dyDescent="0.25">
      <c r="E195" s="159"/>
    </row>
    <row r="196" spans="5:5" x14ac:dyDescent="0.25">
      <c r="E196" s="159"/>
    </row>
    <row r="197" spans="5:5" x14ac:dyDescent="0.25">
      <c r="E197" s="159"/>
    </row>
    <row r="198" spans="5:5" x14ac:dyDescent="0.25">
      <c r="E198" s="159"/>
    </row>
    <row r="199" spans="5:5" x14ac:dyDescent="0.25">
      <c r="E199" s="159"/>
    </row>
    <row r="200" spans="5:5" x14ac:dyDescent="0.25">
      <c r="E200" s="159"/>
    </row>
    <row r="201" spans="5:5" x14ac:dyDescent="0.25">
      <c r="E201" s="159"/>
    </row>
    <row r="202" spans="5:5" x14ac:dyDescent="0.25">
      <c r="E202" s="159"/>
    </row>
    <row r="203" spans="5:5" x14ac:dyDescent="0.25">
      <c r="E203" s="159"/>
    </row>
    <row r="204" spans="5:5" x14ac:dyDescent="0.25">
      <c r="E204" s="159"/>
    </row>
    <row r="205" spans="5:5" x14ac:dyDescent="0.25">
      <c r="E205" s="159"/>
    </row>
    <row r="206" spans="5:5" x14ac:dyDescent="0.25">
      <c r="E206" s="159"/>
    </row>
    <row r="207" spans="5:5" x14ac:dyDescent="0.25">
      <c r="E207" s="159"/>
    </row>
    <row r="208" spans="5:5" x14ac:dyDescent="0.25">
      <c r="E208" s="159"/>
    </row>
    <row r="209" spans="5:5" x14ac:dyDescent="0.25">
      <c r="E209" s="159"/>
    </row>
    <row r="210" spans="5:5" x14ac:dyDescent="0.25">
      <c r="E210" s="159"/>
    </row>
    <row r="211" spans="5:5" x14ac:dyDescent="0.25">
      <c r="E211" s="159"/>
    </row>
    <row r="212" spans="5:5" x14ac:dyDescent="0.25">
      <c r="E212" s="159"/>
    </row>
    <row r="213" spans="5:5" x14ac:dyDescent="0.25">
      <c r="E213" s="159"/>
    </row>
    <row r="214" spans="5:5" x14ac:dyDescent="0.25">
      <c r="E214" s="159"/>
    </row>
    <row r="215" spans="5:5" x14ac:dyDescent="0.25">
      <c r="E215" s="159"/>
    </row>
    <row r="216" spans="5:5" x14ac:dyDescent="0.25">
      <c r="E216" s="159"/>
    </row>
    <row r="217" spans="5:5" x14ac:dyDescent="0.25">
      <c r="E217" s="159"/>
    </row>
    <row r="218" spans="5:5" x14ac:dyDescent="0.25">
      <c r="E218" s="159"/>
    </row>
    <row r="219" spans="5:5" x14ac:dyDescent="0.25">
      <c r="E219" s="159"/>
    </row>
    <row r="220" spans="5:5" x14ac:dyDescent="0.25">
      <c r="E220" s="159"/>
    </row>
    <row r="221" spans="5:5" x14ac:dyDescent="0.25">
      <c r="E221" s="159"/>
    </row>
    <row r="222" spans="5:5" x14ac:dyDescent="0.25">
      <c r="E222" s="159"/>
    </row>
    <row r="223" spans="5:5" x14ac:dyDescent="0.25">
      <c r="E223" s="159"/>
    </row>
    <row r="224" spans="5:5" x14ac:dyDescent="0.25">
      <c r="E224" s="159"/>
    </row>
    <row r="225" spans="5:5" x14ac:dyDescent="0.25">
      <c r="E225" s="159"/>
    </row>
    <row r="226" spans="5:5" x14ac:dyDescent="0.25">
      <c r="E226" s="159"/>
    </row>
    <row r="227" spans="5:5" x14ac:dyDescent="0.25">
      <c r="E227" s="159"/>
    </row>
    <row r="228" spans="5:5" x14ac:dyDescent="0.25">
      <c r="E228" s="159"/>
    </row>
    <row r="229" spans="5:5" x14ac:dyDescent="0.25">
      <c r="E229" s="159"/>
    </row>
    <row r="230" spans="5:5" x14ac:dyDescent="0.25">
      <c r="E230" s="159"/>
    </row>
    <row r="231" spans="5:5" x14ac:dyDescent="0.25">
      <c r="E231" s="159"/>
    </row>
    <row r="232" spans="5:5" x14ac:dyDescent="0.25">
      <c r="E232" s="159"/>
    </row>
    <row r="233" spans="5:5" x14ac:dyDescent="0.25">
      <c r="E233" s="159"/>
    </row>
    <row r="234" spans="5:5" x14ac:dyDescent="0.25">
      <c r="E234" s="159"/>
    </row>
    <row r="235" spans="5:5" x14ac:dyDescent="0.25">
      <c r="E235" s="159"/>
    </row>
    <row r="236" spans="5:5" x14ac:dyDescent="0.25">
      <c r="E236" s="159"/>
    </row>
    <row r="237" spans="5:5" x14ac:dyDescent="0.25">
      <c r="E237" s="159"/>
    </row>
    <row r="238" spans="5:5" x14ac:dyDescent="0.25">
      <c r="E238" s="159"/>
    </row>
    <row r="239" spans="5:5" x14ac:dyDescent="0.25">
      <c r="E239" s="159"/>
    </row>
    <row r="240" spans="5:5" x14ac:dyDescent="0.25">
      <c r="E240" s="159"/>
    </row>
    <row r="241" spans="5:5" x14ac:dyDescent="0.25">
      <c r="E241" s="159"/>
    </row>
    <row r="242" spans="5:5" x14ac:dyDescent="0.25">
      <c r="E242" s="159"/>
    </row>
    <row r="243" spans="5:5" x14ac:dyDescent="0.25">
      <c r="E243" s="159"/>
    </row>
    <row r="244" spans="5:5" x14ac:dyDescent="0.25">
      <c r="E244" s="159"/>
    </row>
    <row r="245" spans="5:5" x14ac:dyDescent="0.25">
      <c r="E245" s="159"/>
    </row>
    <row r="246" spans="5:5" x14ac:dyDescent="0.25">
      <c r="E246" s="159"/>
    </row>
    <row r="247" spans="5:5" x14ac:dyDescent="0.25">
      <c r="E247" s="159"/>
    </row>
    <row r="248" spans="5:5" x14ac:dyDescent="0.25">
      <c r="E248" s="159"/>
    </row>
    <row r="249" spans="5:5" x14ac:dyDescent="0.25">
      <c r="E249" s="159"/>
    </row>
    <row r="250" spans="5:5" x14ac:dyDescent="0.25">
      <c r="E250" s="159"/>
    </row>
    <row r="251" spans="5:5" x14ac:dyDescent="0.25">
      <c r="E251" s="159"/>
    </row>
    <row r="252" spans="5:5" x14ac:dyDescent="0.25">
      <c r="E252" s="159"/>
    </row>
  </sheetData>
  <mergeCells count="101">
    <mergeCell ref="B52:N52"/>
    <mergeCell ref="K11:N11"/>
    <mergeCell ref="E46:I46"/>
    <mergeCell ref="J46:K46"/>
    <mergeCell ref="B48:E48"/>
    <mergeCell ref="I48:J48"/>
    <mergeCell ref="B49:E49"/>
    <mergeCell ref="I49:J49"/>
    <mergeCell ref="D43:E43"/>
    <mergeCell ref="F43:I43"/>
    <mergeCell ref="J43:K43"/>
    <mergeCell ref="F44:I44"/>
    <mergeCell ref="J44:K44"/>
    <mergeCell ref="F45:I45"/>
    <mergeCell ref="F40:I40"/>
    <mergeCell ref="J40:K40"/>
    <mergeCell ref="J41:K41"/>
    <mergeCell ref="B50:E50"/>
    <mergeCell ref="I50:J50"/>
    <mergeCell ref="B31:C46"/>
    <mergeCell ref="D31:E31"/>
    <mergeCell ref="F31:I31"/>
    <mergeCell ref="J31:K31"/>
    <mergeCell ref="D34:E34"/>
    <mergeCell ref="F34:I34"/>
    <mergeCell ref="J34:K34"/>
    <mergeCell ref="D35:E35"/>
    <mergeCell ref="F35:I35"/>
    <mergeCell ref="J35:K35"/>
    <mergeCell ref="D42:E42"/>
    <mergeCell ref="F42:I42"/>
    <mergeCell ref="F29:I29"/>
    <mergeCell ref="J29:K29"/>
    <mergeCell ref="E30:I30"/>
    <mergeCell ref="J30:K30"/>
    <mergeCell ref="D39:E39"/>
    <mergeCell ref="N31:N45"/>
    <mergeCell ref="F32:I32"/>
    <mergeCell ref="J32:K32"/>
    <mergeCell ref="F33:I33"/>
    <mergeCell ref="J33:K33"/>
    <mergeCell ref="F36:I36"/>
    <mergeCell ref="J36:K36"/>
    <mergeCell ref="J38:K38"/>
    <mergeCell ref="F39:I39"/>
    <mergeCell ref="J39:K39"/>
    <mergeCell ref="J45:K45"/>
    <mergeCell ref="J42:K42"/>
    <mergeCell ref="F37:I37"/>
    <mergeCell ref="J37:K37"/>
    <mergeCell ref="F38:I38"/>
    <mergeCell ref="F41:I41"/>
    <mergeCell ref="N14:N29"/>
    <mergeCell ref="F15:I15"/>
    <mergeCell ref="J15:K15"/>
    <mergeCell ref="F16:I16"/>
    <mergeCell ref="J16:K16"/>
    <mergeCell ref="F17:I17"/>
    <mergeCell ref="J17:K17"/>
    <mergeCell ref="F18:I18"/>
    <mergeCell ref="J18:K18"/>
    <mergeCell ref="F19:I19"/>
    <mergeCell ref="F25:I25"/>
    <mergeCell ref="J25:K25"/>
    <mergeCell ref="J19:K19"/>
    <mergeCell ref="F20:I20"/>
    <mergeCell ref="J20:K20"/>
    <mergeCell ref="F21:I21"/>
    <mergeCell ref="F27:I27"/>
    <mergeCell ref="J27:K27"/>
    <mergeCell ref="F28:I28"/>
    <mergeCell ref="J28:K28"/>
    <mergeCell ref="F24:I24"/>
    <mergeCell ref="J24:K24"/>
    <mergeCell ref="F26:I26"/>
    <mergeCell ref="J26:K26"/>
    <mergeCell ref="B14:C30"/>
    <mergeCell ref="D14:E14"/>
    <mergeCell ref="F14:I14"/>
    <mergeCell ref="J14:K14"/>
    <mergeCell ref="D18:E18"/>
    <mergeCell ref="D19:E19"/>
    <mergeCell ref="J21:K21"/>
    <mergeCell ref="F22:I22"/>
    <mergeCell ref="J22:K22"/>
    <mergeCell ref="D23:E23"/>
    <mergeCell ref="F23:I23"/>
    <mergeCell ref="J23:K23"/>
    <mergeCell ref="D27:E27"/>
    <mergeCell ref="D26:E26"/>
    <mergeCell ref="B12:N12"/>
    <mergeCell ref="H9:J9"/>
    <mergeCell ref="K9:N9"/>
    <mergeCell ref="H10:I10"/>
    <mergeCell ref="K10:N10"/>
    <mergeCell ref="H11:I11"/>
    <mergeCell ref="B13:C13"/>
    <mergeCell ref="D13:E13"/>
    <mergeCell ref="F13:I13"/>
    <mergeCell ref="J13:K13"/>
    <mergeCell ref="B6:E9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54"/>
  <sheetViews>
    <sheetView topLeftCell="A60" zoomScale="80" zoomScaleNormal="80" zoomScalePageLayoutView="85" workbookViewId="0">
      <selection activeCell="R81" sqref="R81"/>
    </sheetView>
  </sheetViews>
  <sheetFormatPr defaultColWidth="9.140625" defaultRowHeight="15" x14ac:dyDescent="0.25"/>
  <cols>
    <col min="1" max="1" width="13.28515625" style="2" customWidth="1"/>
    <col min="2" max="3" width="13.28515625" style="2" hidden="1" customWidth="1"/>
    <col min="4" max="4" width="14.28515625" style="2" hidden="1" customWidth="1"/>
    <col min="5" max="5" width="14.28515625" style="2" customWidth="1"/>
    <col min="6" max="6" width="90.7109375" style="4" customWidth="1"/>
    <col min="7" max="7" width="9.5703125" style="1" customWidth="1"/>
    <col min="8" max="8" width="8.140625" style="5" customWidth="1"/>
    <col min="9" max="9" width="15.140625" style="5" customWidth="1"/>
    <col min="10" max="10" width="15.85546875" style="6" customWidth="1"/>
    <col min="11" max="11" width="14.5703125" style="6" customWidth="1"/>
    <col min="12" max="12" width="17.7109375" style="7" customWidth="1"/>
    <col min="13" max="13" width="17.7109375" style="1" bestFit="1" customWidth="1"/>
    <col min="14" max="14" width="20.140625" style="2" customWidth="1"/>
    <col min="15" max="15" width="25.140625" style="98" customWidth="1"/>
    <col min="16" max="16" width="15.28515625" style="74" customWidth="1"/>
    <col min="17" max="17" width="11.140625" customWidth="1"/>
    <col min="18" max="19" width="20.140625" customWidth="1"/>
    <col min="20" max="20" width="12.85546875" customWidth="1"/>
    <col min="21" max="21" width="11.85546875" customWidth="1"/>
  </cols>
  <sheetData>
    <row r="1" spans="1:17" ht="19.5" customHeight="1" x14ac:dyDescent="0.3">
      <c r="A1" s="294" t="s">
        <v>2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</row>
    <row r="2" spans="1:17" ht="19.5" customHeight="1" x14ac:dyDescent="0.3">
      <c r="A2" s="294" t="s">
        <v>291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</row>
    <row r="3" spans="1:17" ht="19.5" customHeight="1" x14ac:dyDescent="0.25">
      <c r="A3" s="295" t="s">
        <v>3</v>
      </c>
      <c r="B3" s="295"/>
      <c r="C3" s="295"/>
      <c r="D3" s="295"/>
      <c r="E3" s="295"/>
      <c r="F3" s="295"/>
      <c r="G3" s="295"/>
      <c r="H3" s="295"/>
      <c r="I3" s="295"/>
      <c r="J3" s="295"/>
      <c r="K3" s="295"/>
      <c r="L3" s="295"/>
      <c r="M3" s="295"/>
      <c r="N3" s="295"/>
    </row>
    <row r="4" spans="1:17" s="42" customFormat="1" ht="19.5" customHeight="1" x14ac:dyDescent="0.25">
      <c r="A4" s="187"/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98"/>
      <c r="P4" s="74"/>
    </row>
    <row r="5" spans="1:17" s="42" customFormat="1" ht="19.5" customHeight="1" x14ac:dyDescent="0.25">
      <c r="A5" s="187"/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98"/>
      <c r="P5" s="74"/>
    </row>
    <row r="6" spans="1:17" s="42" customFormat="1" ht="19.5" customHeight="1" x14ac:dyDescent="0.25">
      <c r="A6" s="187"/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98"/>
      <c r="P6" s="74"/>
    </row>
    <row r="7" spans="1:17" s="42" customFormat="1" ht="33" customHeight="1" x14ac:dyDescent="0.25">
      <c r="A7" s="187"/>
      <c r="B7" s="187"/>
      <c r="C7" s="187"/>
      <c r="D7" s="187"/>
      <c r="E7" s="187"/>
      <c r="F7" s="187"/>
      <c r="H7" s="187"/>
      <c r="I7" s="187"/>
      <c r="J7" s="187"/>
      <c r="K7" s="310" t="s">
        <v>333</v>
      </c>
      <c r="L7" s="311"/>
      <c r="M7" s="312" t="s">
        <v>335</v>
      </c>
      <c r="N7" s="313"/>
      <c r="O7" s="98"/>
      <c r="P7" s="74"/>
    </row>
    <row r="8" spans="1:17" s="42" customFormat="1" ht="19.5" customHeight="1" x14ac:dyDescent="0.25">
      <c r="A8" s="187"/>
      <c r="B8" s="304" t="s">
        <v>331</v>
      </c>
      <c r="C8" s="305"/>
      <c r="D8" s="305"/>
      <c r="E8" s="306"/>
      <c r="F8" s="187"/>
      <c r="G8" s="187"/>
      <c r="H8" s="187"/>
      <c r="I8" s="187"/>
      <c r="J8" s="187"/>
      <c r="K8" s="310" t="s">
        <v>337</v>
      </c>
      <c r="L8" s="311"/>
      <c r="M8" s="312" t="s">
        <v>336</v>
      </c>
      <c r="N8" s="313"/>
      <c r="O8" s="98"/>
      <c r="P8" s="74"/>
    </row>
    <row r="9" spans="1:17" s="42" customFormat="1" ht="19.5" customHeight="1" x14ac:dyDescent="0.25">
      <c r="A9" s="187"/>
      <c r="B9" s="307"/>
      <c r="C9" s="308"/>
      <c r="D9" s="308"/>
      <c r="E9" s="309"/>
      <c r="F9" s="187"/>
      <c r="G9" s="187"/>
      <c r="H9" s="187"/>
      <c r="I9" s="187"/>
      <c r="J9" s="187"/>
      <c r="K9" s="310" t="s">
        <v>334</v>
      </c>
      <c r="L9" s="311"/>
      <c r="M9" s="310" t="s">
        <v>332</v>
      </c>
      <c r="N9" s="311"/>
      <c r="O9" s="98"/>
      <c r="P9" s="74"/>
    </row>
    <row r="10" spans="1:17" s="42" customFormat="1" ht="19.5" customHeight="1" x14ac:dyDescent="0.25">
      <c r="A10" s="187"/>
      <c r="B10" s="307"/>
      <c r="C10" s="308"/>
      <c r="D10" s="308"/>
      <c r="E10" s="309"/>
      <c r="F10" s="187"/>
      <c r="G10" s="187"/>
      <c r="H10" s="187"/>
      <c r="I10" s="187"/>
      <c r="J10" s="187"/>
      <c r="K10" s="187"/>
      <c r="L10" s="187"/>
      <c r="M10" s="187"/>
      <c r="N10" s="187"/>
      <c r="O10" s="98"/>
      <c r="P10" s="74"/>
    </row>
    <row r="11" spans="1:17" ht="9" customHeight="1" x14ac:dyDescent="0.25">
      <c r="A11" s="188"/>
      <c r="B11" s="307"/>
      <c r="C11" s="308"/>
      <c r="D11" s="308"/>
      <c r="E11" s="309"/>
      <c r="F11" s="188"/>
      <c r="G11" s="189"/>
      <c r="H11" s="190"/>
      <c r="I11" s="190"/>
      <c r="J11" s="191"/>
      <c r="K11" s="191"/>
      <c r="L11" s="192"/>
      <c r="M11" s="193"/>
      <c r="N11" s="194"/>
    </row>
    <row r="12" spans="1:17" ht="15" customHeight="1" x14ac:dyDescent="0.25">
      <c r="A12" s="296" t="s">
        <v>4</v>
      </c>
      <c r="B12" s="297" t="s">
        <v>5</v>
      </c>
      <c r="C12" s="14"/>
      <c r="D12" s="296" t="s">
        <v>6</v>
      </c>
      <c r="E12" s="15"/>
      <c r="F12" s="296" t="s">
        <v>7</v>
      </c>
      <c r="G12" s="296" t="s">
        <v>8</v>
      </c>
      <c r="H12" s="298" t="s">
        <v>9</v>
      </c>
      <c r="I12" s="299" t="s">
        <v>10</v>
      </c>
      <c r="J12" s="299"/>
      <c r="K12" s="299"/>
      <c r="L12" s="299" t="s">
        <v>11</v>
      </c>
      <c r="M12" s="299"/>
      <c r="N12" s="97" t="s">
        <v>12</v>
      </c>
      <c r="O12" s="99" t="s">
        <v>305</v>
      </c>
      <c r="P12" s="100"/>
    </row>
    <row r="13" spans="1:17" ht="45" x14ac:dyDescent="0.25">
      <c r="A13" s="296"/>
      <c r="B13" s="297"/>
      <c r="C13" s="173"/>
      <c r="D13" s="296"/>
      <c r="E13" s="172" t="s">
        <v>13</v>
      </c>
      <c r="F13" s="296"/>
      <c r="G13" s="296"/>
      <c r="H13" s="298"/>
      <c r="I13" s="17" t="s">
        <v>14</v>
      </c>
      <c r="J13" s="18" t="s">
        <v>15</v>
      </c>
      <c r="K13" s="16" t="s">
        <v>16</v>
      </c>
      <c r="L13" s="13" t="s">
        <v>17</v>
      </c>
      <c r="M13" s="18" t="s">
        <v>18</v>
      </c>
      <c r="N13" s="104" t="s">
        <v>19</v>
      </c>
      <c r="O13" s="14" t="s">
        <v>19</v>
      </c>
      <c r="P13" s="96"/>
    </row>
    <row r="14" spans="1:17" x14ac:dyDescent="0.25">
      <c r="A14" s="200">
        <v>1</v>
      </c>
      <c r="B14" s="301"/>
      <c r="C14" s="301"/>
      <c r="D14" s="301"/>
      <c r="E14" s="201"/>
      <c r="F14" s="202" t="s">
        <v>163</v>
      </c>
      <c r="G14" s="202"/>
      <c r="H14" s="203"/>
      <c r="I14" s="21"/>
      <c r="J14" s="23"/>
      <c r="K14" s="22"/>
      <c r="L14" s="23">
        <f>SUM(L15,L24,L27)</f>
        <v>0</v>
      </c>
      <c r="M14" s="23">
        <f t="shared" ref="M14:N14" si="0">SUM(M15,M24,M27)</f>
        <v>0</v>
      </c>
      <c r="N14" s="82">
        <f t="shared" si="0"/>
        <v>0</v>
      </c>
      <c r="O14" s="77">
        <f t="shared" ref="O14" si="1">SUM(O15,O24,O27)</f>
        <v>0</v>
      </c>
      <c r="P14" s="101"/>
    </row>
    <row r="15" spans="1:17" x14ac:dyDescent="0.25">
      <c r="A15" s="204" t="s">
        <v>0</v>
      </c>
      <c r="B15" s="205"/>
      <c r="C15" s="205"/>
      <c r="D15" s="206"/>
      <c r="E15" s="206"/>
      <c r="F15" s="207" t="s">
        <v>164</v>
      </c>
      <c r="G15" s="205"/>
      <c r="H15" s="208"/>
      <c r="I15" s="28"/>
      <c r="J15" s="30"/>
      <c r="K15" s="29"/>
      <c r="L15" s="30">
        <f>SUM(L16:L23)</f>
        <v>0</v>
      </c>
      <c r="M15" s="30">
        <f>SUM(M16:M23)</f>
        <v>0</v>
      </c>
      <c r="N15" s="30">
        <f>SUM(N16:N23)</f>
        <v>0</v>
      </c>
      <c r="O15" s="108">
        <f>SUM(O16:O23)</f>
        <v>0</v>
      </c>
      <c r="P15" s="102"/>
    </row>
    <row r="16" spans="1:17" ht="30" x14ac:dyDescent="0.25">
      <c r="A16" s="209" t="s">
        <v>45</v>
      </c>
      <c r="B16" s="210" t="s">
        <v>28</v>
      </c>
      <c r="C16" s="211" t="str">
        <f>IF(B16="COMPOSIÇÃO","COMPOSIÇÃO",IF(B16="COTAÇÃO","COTAÇÃO",IF(B16="SINAPI-INSUMO","SINAPI",IF(B16="SINAPI-SERVIÇOS","SINAPI",IF(B16="TABELAS REFERENCIAIS",VLOOKUP(D16,#REF!,2,0),"")))))</f>
        <v>SINAPI</v>
      </c>
      <c r="D16" s="209">
        <v>91677</v>
      </c>
      <c r="E16" s="212" t="s">
        <v>239</v>
      </c>
      <c r="F16" s="213" t="s">
        <v>101</v>
      </c>
      <c r="G16" s="214" t="s">
        <v>68</v>
      </c>
      <c r="H16" s="34">
        <v>116</v>
      </c>
      <c r="I16" s="35"/>
      <c r="J16" s="35"/>
      <c r="K16" s="35"/>
      <c r="L16" s="36"/>
      <c r="M16" s="36"/>
      <c r="N16" s="105"/>
      <c r="O16" s="46"/>
      <c r="P16" s="103"/>
      <c r="Q16" s="37" t="e">
        <f t="shared" ref="Q16:Q23" si="2">N16/$N$83</f>
        <v>#DIV/0!</v>
      </c>
    </row>
    <row r="17" spans="1:17" ht="30" x14ac:dyDescent="0.25">
      <c r="A17" s="209" t="s">
        <v>47</v>
      </c>
      <c r="B17" s="210" t="s">
        <v>28</v>
      </c>
      <c r="C17" s="211" t="str">
        <f>IF(B17="COMPOSIÇÃO","COMPOSIÇÃO",IF(B17="COTAÇÃO","COTAÇÃO",IF(B17="SINAPI-INSUMO","SINAPI",IF(B17="SINAPI-SERVIÇOS","SINAPI",IF(B17="TABELAS REFERENCIAIS",VLOOKUP(D17,#REF!,2,0),"")))))</f>
        <v>SINAPI</v>
      </c>
      <c r="D17" s="209">
        <v>90778</v>
      </c>
      <c r="E17" s="212" t="s">
        <v>240</v>
      </c>
      <c r="F17" s="213" t="s">
        <v>99</v>
      </c>
      <c r="G17" s="214" t="s">
        <v>68</v>
      </c>
      <c r="H17" s="34">
        <v>36</v>
      </c>
      <c r="I17" s="35"/>
      <c r="J17" s="35"/>
      <c r="K17" s="35"/>
      <c r="L17" s="36"/>
      <c r="M17" s="36"/>
      <c r="N17" s="105"/>
      <c r="O17" s="46"/>
      <c r="P17" s="103"/>
      <c r="Q17" s="37" t="e">
        <f t="shared" si="2"/>
        <v>#DIV/0!</v>
      </c>
    </row>
    <row r="18" spans="1:17" ht="30" x14ac:dyDescent="0.25">
      <c r="A18" s="209" t="s">
        <v>49</v>
      </c>
      <c r="B18" s="210" t="s">
        <v>28</v>
      </c>
      <c r="C18" s="211" t="str">
        <f>IF(B18="COMPOSIÇÃO","COMPOSIÇÃO",IF(B18="COTAÇÃO","COTAÇÃO",IF(B18="SINAPI-INSUMO","SINAPI",IF(B18="SINAPI-SERVIÇOS","SINAPI",IF(B18="TABELAS REFERENCIAIS",VLOOKUP(D18,#REF!,2,0),"")))))</f>
        <v>SINAPI</v>
      </c>
      <c r="D18" s="209">
        <v>94295</v>
      </c>
      <c r="E18" s="212" t="s">
        <v>241</v>
      </c>
      <c r="F18" s="213" t="s">
        <v>100</v>
      </c>
      <c r="G18" s="214" t="s">
        <v>102</v>
      </c>
      <c r="H18" s="34">
        <v>6</v>
      </c>
      <c r="I18" s="35"/>
      <c r="J18" s="35"/>
      <c r="K18" s="35"/>
      <c r="L18" s="36"/>
      <c r="M18" s="36"/>
      <c r="N18" s="105"/>
      <c r="O18" s="46"/>
      <c r="P18" s="103"/>
      <c r="Q18" s="37" t="e">
        <f t="shared" si="2"/>
        <v>#DIV/0!</v>
      </c>
    </row>
    <row r="19" spans="1:17" ht="30" x14ac:dyDescent="0.25">
      <c r="A19" s="209" t="s">
        <v>146</v>
      </c>
      <c r="B19" s="210" t="s">
        <v>228</v>
      </c>
      <c r="C19" s="211" t="str">
        <f>IF(B19="COMPOSIÇÃO","COMPOSIÇÃO",IF(B19="COTAÇÃO","COTAÇÃO",IF(B19="SINAPI-INSUMO","SINAPI",IF(B19="SINAPI-SERVIÇOS","SINAPI",IF(B19="TABELAS REFERENCIAIS",VLOOKUP(D19,#REF!,2,0),"")))))</f>
        <v>SINAPI</v>
      </c>
      <c r="D19" s="209">
        <v>41065</v>
      </c>
      <c r="E19" s="212" t="s">
        <v>242</v>
      </c>
      <c r="F19" s="213" t="s">
        <v>89</v>
      </c>
      <c r="G19" s="214" t="s">
        <v>72</v>
      </c>
      <c r="H19" s="34">
        <v>4</v>
      </c>
      <c r="I19" s="35"/>
      <c r="J19" s="35"/>
      <c r="K19" s="35"/>
      <c r="L19" s="36"/>
      <c r="M19" s="36"/>
      <c r="N19" s="105"/>
      <c r="O19" s="46"/>
      <c r="P19" s="103"/>
      <c r="Q19" s="37" t="e">
        <f t="shared" si="2"/>
        <v>#DIV/0!</v>
      </c>
    </row>
    <row r="20" spans="1:17" ht="30" x14ac:dyDescent="0.25">
      <c r="A20" s="209" t="s">
        <v>147</v>
      </c>
      <c r="B20" s="210" t="s">
        <v>228</v>
      </c>
      <c r="C20" s="211" t="str">
        <f>IF(B20="COMPOSIÇÃO","COMPOSIÇÃO",IF(B20="COTAÇÃO","COTAÇÃO",IF(B20="SINAPI-INSUMO","SINAPI",IF(B20="SINAPI-SERVIÇOS","SINAPI",IF(B20="TABELAS REFERENCIAIS",VLOOKUP(D20,#REF!,2,0),"")))))</f>
        <v>SINAPI</v>
      </c>
      <c r="D20" s="209">
        <v>40918</v>
      </c>
      <c r="E20" s="212" t="s">
        <v>243</v>
      </c>
      <c r="F20" s="213" t="s">
        <v>85</v>
      </c>
      <c r="G20" s="214" t="s">
        <v>72</v>
      </c>
      <c r="H20" s="34">
        <v>4</v>
      </c>
      <c r="I20" s="35"/>
      <c r="J20" s="35"/>
      <c r="K20" s="35"/>
      <c r="L20" s="36"/>
      <c r="M20" s="36"/>
      <c r="N20" s="105"/>
      <c r="O20" s="46"/>
      <c r="P20" s="103"/>
      <c r="Q20" s="37" t="e">
        <f t="shared" si="2"/>
        <v>#DIV/0!</v>
      </c>
    </row>
    <row r="21" spans="1:17" ht="30" x14ac:dyDescent="0.25">
      <c r="A21" s="209" t="s">
        <v>148</v>
      </c>
      <c r="B21" s="210" t="s">
        <v>228</v>
      </c>
      <c r="C21" s="211" t="str">
        <f>IF(B21="COMPOSIÇÃO","COMPOSIÇÃO",IF(B21="COTAÇÃO","COTAÇÃO",IF(B21="SINAPI-INSUMO","SINAPI",IF(B21="SINAPI-SERVIÇOS","SINAPI",IF(B21="TABELAS REFERENCIAIS",VLOOKUP(D21,#REF!,2,0),"")))))</f>
        <v>SINAPI</v>
      </c>
      <c r="D21" s="209">
        <v>40922</v>
      </c>
      <c r="E21" s="212" t="s">
        <v>244</v>
      </c>
      <c r="F21" s="213" t="s">
        <v>88</v>
      </c>
      <c r="G21" s="214" t="s">
        <v>72</v>
      </c>
      <c r="H21" s="34">
        <v>1</v>
      </c>
      <c r="I21" s="35"/>
      <c r="J21" s="35"/>
      <c r="K21" s="35"/>
      <c r="L21" s="36"/>
      <c r="M21" s="36"/>
      <c r="N21" s="105"/>
      <c r="O21" s="46"/>
      <c r="P21" s="103"/>
      <c r="Q21" s="37" t="e">
        <f t="shared" si="2"/>
        <v>#DIV/0!</v>
      </c>
    </row>
    <row r="22" spans="1:17" ht="30" x14ac:dyDescent="0.25">
      <c r="A22" s="209" t="s">
        <v>149</v>
      </c>
      <c r="B22" s="210" t="s">
        <v>228</v>
      </c>
      <c r="C22" s="211" t="str">
        <f>IF(B22="COMPOSIÇÃO","COMPOSIÇÃO",IF(B22="COTAÇÃO","COTAÇÃO",IF(B22="SINAPI-INSUMO","SINAPI",IF(B22="SINAPI-SERVIÇOS","SINAPI",IF(B22="TABELAS REFERENCIAIS",VLOOKUP(D22,#REF!,2,0),"")))))</f>
        <v>SINAPI</v>
      </c>
      <c r="D22" s="209">
        <v>41072</v>
      </c>
      <c r="E22" s="212" t="s">
        <v>245</v>
      </c>
      <c r="F22" s="213" t="s">
        <v>74</v>
      </c>
      <c r="G22" s="214" t="s">
        <v>72</v>
      </c>
      <c r="H22" s="34">
        <v>4</v>
      </c>
      <c r="I22" s="35"/>
      <c r="J22" s="35"/>
      <c r="K22" s="35"/>
      <c r="L22" s="36"/>
      <c r="M22" s="36"/>
      <c r="N22" s="105"/>
      <c r="O22" s="46"/>
      <c r="P22" s="103"/>
      <c r="Q22" s="37" t="e">
        <f t="shared" si="2"/>
        <v>#DIV/0!</v>
      </c>
    </row>
    <row r="23" spans="1:17" ht="30" x14ac:dyDescent="0.25">
      <c r="A23" s="209" t="s">
        <v>157</v>
      </c>
      <c r="B23" s="210" t="s">
        <v>228</v>
      </c>
      <c r="C23" s="211" t="str">
        <f>IF(B23="COMPOSIÇÃO","COMPOSIÇÃO",IF(B23="COTAÇÃO","COTAÇÃO",IF(B23="SINAPI-INSUMO","SINAPI",IF(B23="SINAPI-SERVIÇOS","SINAPI",IF(B23="TABELAS REFERENCIAIS",VLOOKUP(D23,#REF!,2,0),"")))))</f>
        <v>SINAPI</v>
      </c>
      <c r="D23" s="209">
        <v>40919</v>
      </c>
      <c r="E23" s="212" t="s">
        <v>246</v>
      </c>
      <c r="F23" s="213" t="s">
        <v>73</v>
      </c>
      <c r="G23" s="214" t="s">
        <v>72</v>
      </c>
      <c r="H23" s="34">
        <v>4</v>
      </c>
      <c r="I23" s="35"/>
      <c r="J23" s="35"/>
      <c r="K23" s="35"/>
      <c r="L23" s="36"/>
      <c r="M23" s="36"/>
      <c r="N23" s="105"/>
      <c r="O23" s="46"/>
      <c r="P23" s="103"/>
      <c r="Q23" s="37" t="e">
        <f t="shared" si="2"/>
        <v>#DIV/0!</v>
      </c>
    </row>
    <row r="24" spans="1:17" s="42" customFormat="1" x14ac:dyDescent="0.25">
      <c r="A24" s="204" t="s">
        <v>150</v>
      </c>
      <c r="B24" s="205"/>
      <c r="C24" s="205"/>
      <c r="D24" s="206"/>
      <c r="E24" s="206"/>
      <c r="F24" s="207" t="s">
        <v>229</v>
      </c>
      <c r="G24" s="205"/>
      <c r="H24" s="208"/>
      <c r="I24" s="28"/>
      <c r="J24" s="30"/>
      <c r="K24" s="29"/>
      <c r="L24" s="30">
        <f>SUM(L25:L26)</f>
        <v>0</v>
      </c>
      <c r="M24" s="30">
        <f>SUM(M25:M26)</f>
        <v>0</v>
      </c>
      <c r="N24" s="30">
        <f>SUM(N25:N26)</f>
        <v>0</v>
      </c>
      <c r="O24" s="108">
        <f>SUM(O25:O26)</f>
        <v>0</v>
      </c>
      <c r="P24" s="102"/>
    </row>
    <row r="25" spans="1:17" ht="45" x14ac:dyDescent="0.25">
      <c r="A25" s="209" t="s">
        <v>154</v>
      </c>
      <c r="B25" s="210" t="s">
        <v>21</v>
      </c>
      <c r="C25" s="211" t="str">
        <f>IF(B25="COMPOSIÇÃO","COMPOSIÇÃO",IF(B25="COTAÇÃO","COTAÇÃO",IF(B25="SINAPI-INSUMO","SINAPI",IF(B25="SINAPI-SERVIÇOS","SINAPI",IF(B25="TABELAS REFERENCIAIS",VLOOKUP(D25,#REF!,2,0),"")))))</f>
        <v>COMPOSIÇÃO</v>
      </c>
      <c r="D25" s="209" t="s">
        <v>46</v>
      </c>
      <c r="E25" s="212" t="s">
        <v>247</v>
      </c>
      <c r="F25" s="213" t="s">
        <v>165</v>
      </c>
      <c r="G25" s="214" t="s">
        <v>55</v>
      </c>
      <c r="H25" s="34">
        <v>6</v>
      </c>
      <c r="I25" s="35"/>
      <c r="J25" s="35"/>
      <c r="K25" s="35"/>
      <c r="L25" s="36"/>
      <c r="M25" s="36"/>
      <c r="N25" s="105"/>
      <c r="O25" s="46"/>
      <c r="Q25" s="37" t="e">
        <f>N25/$N$83</f>
        <v>#DIV/0!</v>
      </c>
    </row>
    <row r="26" spans="1:17" ht="45" x14ac:dyDescent="0.25">
      <c r="A26" s="209" t="s">
        <v>151</v>
      </c>
      <c r="B26" s="210" t="s">
        <v>21</v>
      </c>
      <c r="C26" s="211" t="str">
        <f>IF(B26="COMPOSIÇÃO","COMPOSIÇÃO",IF(B26="COTAÇÃO","COTAÇÃO",IF(B26="SINAPI-INSUMO","SINAPI",IF(B26="SINAPI-SERVIÇOS","SINAPI",IF(B26="TABELAS REFERENCIAIS",VLOOKUP(D26,#REF!,2,0),"")))))</f>
        <v>COMPOSIÇÃO</v>
      </c>
      <c r="D26" s="209" t="s">
        <v>48</v>
      </c>
      <c r="E26" s="212" t="s">
        <v>248</v>
      </c>
      <c r="F26" s="213" t="s">
        <v>166</v>
      </c>
      <c r="G26" s="214" t="s">
        <v>55</v>
      </c>
      <c r="H26" s="34">
        <v>6</v>
      </c>
      <c r="I26" s="35"/>
      <c r="J26" s="35"/>
      <c r="K26" s="35"/>
      <c r="L26" s="36"/>
      <c r="M26" s="36"/>
      <c r="N26" s="105"/>
      <c r="O26" s="46"/>
      <c r="Q26" s="37" t="e">
        <f>N26/$N$83</f>
        <v>#DIV/0!</v>
      </c>
    </row>
    <row r="27" spans="1:17" s="42" customFormat="1" x14ac:dyDescent="0.25">
      <c r="A27" s="204" t="s">
        <v>152</v>
      </c>
      <c r="B27" s="205"/>
      <c r="C27" s="205"/>
      <c r="D27" s="206"/>
      <c r="E27" s="206"/>
      <c r="F27" s="207" t="s">
        <v>168</v>
      </c>
      <c r="G27" s="205"/>
      <c r="H27" s="208"/>
      <c r="I27" s="28"/>
      <c r="J27" s="30"/>
      <c r="K27" s="29"/>
      <c r="L27" s="30">
        <f>SUM(L28:L28)</f>
        <v>0</v>
      </c>
      <c r="M27" s="30">
        <f>SUM(M28:M28)</f>
        <v>0</v>
      </c>
      <c r="N27" s="30">
        <f>SUM(N28:N28)</f>
        <v>0</v>
      </c>
      <c r="O27" s="108">
        <f>SUM(O28:O28)</f>
        <v>0</v>
      </c>
      <c r="P27" s="102"/>
    </row>
    <row r="28" spans="1:17" ht="30" x14ac:dyDescent="0.25">
      <c r="A28" s="209" t="s">
        <v>153</v>
      </c>
      <c r="B28" s="210" t="s">
        <v>21</v>
      </c>
      <c r="C28" s="211" t="str">
        <f>IF(B28="COMPOSIÇÃO","COMPOSIÇÃO",IF(B28="COTAÇÃO","COTAÇÃO",IF(B28="SINAPI-INSUMO","SINAPI",IF(B28="SINAPI-SERVIÇOS","SINAPI",IF(B28="TABELAS REFERENCIAIS",VLOOKUP(D28,#REF!,2,0),"")))))</f>
        <v>COMPOSIÇÃO</v>
      </c>
      <c r="D28" s="209" t="s">
        <v>22</v>
      </c>
      <c r="E28" s="212" t="s">
        <v>249</v>
      </c>
      <c r="F28" s="213" t="s">
        <v>169</v>
      </c>
      <c r="G28" s="214" t="s">
        <v>167</v>
      </c>
      <c r="H28" s="34">
        <v>1</v>
      </c>
      <c r="I28" s="35"/>
      <c r="J28" s="35"/>
      <c r="K28" s="35"/>
      <c r="L28" s="36"/>
      <c r="M28" s="36"/>
      <c r="N28" s="105"/>
      <c r="O28" s="46"/>
      <c r="Q28" s="37" t="e">
        <f>N28/$N$83</f>
        <v>#DIV/0!</v>
      </c>
    </row>
    <row r="29" spans="1:17" s="42" customFormat="1" x14ac:dyDescent="0.25">
      <c r="A29" s="215">
        <v>2</v>
      </c>
      <c r="B29" s="302"/>
      <c r="C29" s="302"/>
      <c r="D29" s="302"/>
      <c r="E29" s="216"/>
      <c r="F29" s="217" t="s">
        <v>232</v>
      </c>
      <c r="G29" s="217"/>
      <c r="H29" s="218"/>
      <c r="I29" s="76"/>
      <c r="J29" s="77"/>
      <c r="K29" s="78"/>
      <c r="L29" s="77">
        <f>SUM(L30:L31,)</f>
        <v>0</v>
      </c>
      <c r="M29" s="77">
        <f>SUM(M30:M31,)</f>
        <v>0</v>
      </c>
      <c r="N29" s="106">
        <f>SUM(N30:N31,)</f>
        <v>0</v>
      </c>
      <c r="O29" s="77">
        <f>SUM(O30:O31,)</f>
        <v>0</v>
      </c>
      <c r="P29" s="101"/>
    </row>
    <row r="30" spans="1:17" s="42" customFormat="1" ht="30" x14ac:dyDescent="0.25">
      <c r="A30" s="219" t="s">
        <v>1</v>
      </c>
      <c r="B30" s="210" t="s">
        <v>21</v>
      </c>
      <c r="C30" s="220" t="str">
        <f>IF(B30="COMPOSIÇÃO","COMPOSIÇÃO",IF(B30="COTAÇÃO","COTAÇÃO",IF(B30="SINAPI-INSUMO","SINAPI",IF(B30="SINAPI-SERVIÇOS","SINAPI",IF(B30="TABELAS REFERENCIAIS",VLOOKUP(D30,#REF!,2,0),"")))))</f>
        <v>COMPOSIÇÃO</v>
      </c>
      <c r="D30" s="219" t="s">
        <v>24</v>
      </c>
      <c r="E30" s="221" t="s">
        <v>250</v>
      </c>
      <c r="F30" s="213" t="s">
        <v>170</v>
      </c>
      <c r="G30" s="210" t="s">
        <v>56</v>
      </c>
      <c r="H30" s="44">
        <v>1.6</v>
      </c>
      <c r="I30" s="45"/>
      <c r="J30" s="45"/>
      <c r="K30" s="45"/>
      <c r="L30" s="46"/>
      <c r="M30" s="46"/>
      <c r="N30" s="107"/>
      <c r="O30" s="46"/>
      <c r="P30" s="74"/>
      <c r="Q30" s="43" t="e">
        <f>N30/$N$83</f>
        <v>#DIV/0!</v>
      </c>
    </row>
    <row r="31" spans="1:17" s="42" customFormat="1" ht="30" x14ac:dyDescent="0.25">
      <c r="A31" s="219" t="s">
        <v>155</v>
      </c>
      <c r="B31" s="210" t="s">
        <v>21</v>
      </c>
      <c r="C31" s="220" t="str">
        <f>IF(B31="COMPOSIÇÃO","COMPOSIÇÃO",IF(B31="COTAÇÃO","COTAÇÃO",IF(B31="SINAPI-INSUMO","SINAPI",IF(B31="SINAPI-SERVIÇOS","SINAPI",IF(B31="TABELAS REFERENCIAIS",VLOOKUP(D31,#REF!,2,0),"")))))</f>
        <v>COMPOSIÇÃO</v>
      </c>
      <c r="D31" s="219" t="s">
        <v>26</v>
      </c>
      <c r="E31" s="221" t="s">
        <v>251</v>
      </c>
      <c r="F31" s="213" t="s">
        <v>96</v>
      </c>
      <c r="G31" s="210" t="s">
        <v>56</v>
      </c>
      <c r="H31" s="44">
        <v>400</v>
      </c>
      <c r="I31" s="45"/>
      <c r="J31" s="45"/>
      <c r="K31" s="45"/>
      <c r="L31" s="46"/>
      <c r="M31" s="46"/>
      <c r="N31" s="107"/>
      <c r="O31" s="46"/>
      <c r="P31" s="74"/>
      <c r="Q31" s="43" t="e">
        <f>N31/$N$83</f>
        <v>#DIV/0!</v>
      </c>
    </row>
    <row r="32" spans="1:17" s="42" customFormat="1" x14ac:dyDescent="0.25">
      <c r="A32" s="200">
        <v>3</v>
      </c>
      <c r="B32" s="301"/>
      <c r="C32" s="301"/>
      <c r="D32" s="301"/>
      <c r="E32" s="201"/>
      <c r="F32" s="202" t="s">
        <v>230</v>
      </c>
      <c r="G32" s="202"/>
      <c r="H32" s="203"/>
      <c r="I32" s="21"/>
      <c r="J32" s="23"/>
      <c r="K32" s="22"/>
      <c r="L32" s="23">
        <f>SUM(L33,L37,L44)</f>
        <v>0</v>
      </c>
      <c r="M32" s="23">
        <f t="shared" ref="M32:O32" si="3">SUM(M33,M37,M44)</f>
        <v>0</v>
      </c>
      <c r="N32" s="23">
        <f t="shared" si="3"/>
        <v>0</v>
      </c>
      <c r="O32" s="77">
        <f t="shared" si="3"/>
        <v>0</v>
      </c>
      <c r="P32" s="101"/>
    </row>
    <row r="33" spans="1:17" s="42" customFormat="1" x14ac:dyDescent="0.25">
      <c r="A33" s="204" t="s">
        <v>171</v>
      </c>
      <c r="B33" s="205"/>
      <c r="C33" s="205"/>
      <c r="D33" s="206"/>
      <c r="E33" s="206"/>
      <c r="F33" s="207" t="s">
        <v>231</v>
      </c>
      <c r="G33" s="205"/>
      <c r="H33" s="208"/>
      <c r="I33" s="28"/>
      <c r="J33" s="30"/>
      <c r="K33" s="29"/>
      <c r="L33" s="30">
        <f>SUM(L34:L36)</f>
        <v>0</v>
      </c>
      <c r="M33" s="30">
        <f>SUM(M34:M36)</f>
        <v>0</v>
      </c>
      <c r="N33" s="30">
        <f>SUM(N34:N36)</f>
        <v>0</v>
      </c>
      <c r="O33" s="108">
        <f>SUM(O34:O36)</f>
        <v>0</v>
      </c>
      <c r="P33" s="102"/>
    </row>
    <row r="34" spans="1:17" ht="30" x14ac:dyDescent="0.25">
      <c r="A34" s="209" t="s">
        <v>20</v>
      </c>
      <c r="B34" s="210" t="s">
        <v>21</v>
      </c>
      <c r="C34" s="211" t="str">
        <f>IF(B34="COMPOSIÇÃO","COMPOSIÇÃO",IF(B34="COTAÇÃO","COTAÇÃO",IF(B34="SINAPI-INSUMO","SINAPI",IF(B34="SINAPI-SERVIÇOS","SINAPI",IF(B34="TABELAS REFERENCIAIS",VLOOKUP(D34,#REF!,2,0),"")))))</f>
        <v>COMPOSIÇÃO</v>
      </c>
      <c r="D34" s="209" t="s">
        <v>294</v>
      </c>
      <c r="E34" s="212" t="s">
        <v>252</v>
      </c>
      <c r="F34" s="213" t="s">
        <v>295</v>
      </c>
      <c r="G34" s="214" t="s">
        <v>56</v>
      </c>
      <c r="H34" s="34">
        <v>6.1</v>
      </c>
      <c r="I34" s="35"/>
      <c r="J34" s="35"/>
      <c r="K34" s="35"/>
      <c r="L34" s="36"/>
      <c r="M34" s="36"/>
      <c r="N34" s="105"/>
      <c r="O34" s="46"/>
      <c r="Q34" s="37" t="e">
        <f>N34/$N$83</f>
        <v>#DIV/0!</v>
      </c>
    </row>
    <row r="35" spans="1:17" ht="30" x14ac:dyDescent="0.25">
      <c r="A35" s="209" t="s">
        <v>23</v>
      </c>
      <c r="B35" s="210" t="s">
        <v>21</v>
      </c>
      <c r="C35" s="211" t="str">
        <f>IF(B35="COMPOSIÇÃO","COMPOSIÇÃO",IF(B35="COTAÇÃO","COTAÇÃO",IF(B35="SINAPI-INSUMO","SINAPI",IF(B35="SINAPI-SERVIÇOS","SINAPI",IF(B35="TABELAS REFERENCIAIS",VLOOKUP(D35,#REF!,2,0),"")))))</f>
        <v>COMPOSIÇÃO</v>
      </c>
      <c r="D35" s="209" t="s">
        <v>27</v>
      </c>
      <c r="E35" s="212" t="s">
        <v>253</v>
      </c>
      <c r="F35" s="213" t="s">
        <v>98</v>
      </c>
      <c r="G35" s="214" t="s">
        <v>52</v>
      </c>
      <c r="H35" s="34">
        <v>1</v>
      </c>
      <c r="I35" s="35"/>
      <c r="J35" s="35"/>
      <c r="K35" s="35"/>
      <c r="L35" s="36"/>
      <c r="M35" s="36"/>
      <c r="N35" s="105"/>
      <c r="O35" s="46"/>
      <c r="Q35" s="37" t="e">
        <f>N35/$N$83</f>
        <v>#DIV/0!</v>
      </c>
    </row>
    <row r="36" spans="1:17" ht="30" x14ac:dyDescent="0.25">
      <c r="A36" s="209" t="s">
        <v>25</v>
      </c>
      <c r="B36" s="210" t="s">
        <v>21</v>
      </c>
      <c r="C36" s="211" t="str">
        <f>IF(B36="COMPOSIÇÃO","COMPOSIÇÃO",IF(B36="COTAÇÃO","COTAÇÃO",IF(B36="SINAPI-INSUMO","SINAPI",IF(B36="SINAPI-SERVIÇOS","SINAPI",IF(B36="TABELAS REFERENCIAIS",VLOOKUP(D36,#REF!,2,0),"")))))</f>
        <v>COMPOSIÇÃO</v>
      </c>
      <c r="D36" s="209" t="s">
        <v>29</v>
      </c>
      <c r="E36" s="212" t="s">
        <v>254</v>
      </c>
      <c r="F36" s="213" t="s">
        <v>97</v>
      </c>
      <c r="G36" s="214" t="s">
        <v>52</v>
      </c>
      <c r="H36" s="34">
        <v>1</v>
      </c>
      <c r="I36" s="35"/>
      <c r="J36" s="35"/>
      <c r="K36" s="35"/>
      <c r="L36" s="36"/>
      <c r="M36" s="36"/>
      <c r="N36" s="105"/>
      <c r="O36" s="46"/>
      <c r="Q36" s="37" t="e">
        <f>N36/$N$83</f>
        <v>#DIV/0!</v>
      </c>
    </row>
    <row r="37" spans="1:17" s="42" customFormat="1" x14ac:dyDescent="0.25">
      <c r="A37" s="204" t="s">
        <v>173</v>
      </c>
      <c r="B37" s="205"/>
      <c r="C37" s="205"/>
      <c r="D37" s="206"/>
      <c r="E37" s="206"/>
      <c r="F37" s="207" t="s">
        <v>174</v>
      </c>
      <c r="G37" s="205"/>
      <c r="H37" s="208"/>
      <c r="I37" s="28"/>
      <c r="J37" s="30"/>
      <c r="K37" s="29"/>
      <c r="L37" s="30">
        <f>SUM(L38:L43)</f>
        <v>0</v>
      </c>
      <c r="M37" s="30">
        <f t="shared" ref="M37:O37" si="4">SUM(M38:M43)</f>
        <v>0</v>
      </c>
      <c r="N37" s="30">
        <f t="shared" si="4"/>
        <v>0</v>
      </c>
      <c r="O37" s="108">
        <f t="shared" si="4"/>
        <v>0</v>
      </c>
      <c r="P37" s="102"/>
    </row>
    <row r="38" spans="1:17" ht="30" x14ac:dyDescent="0.25">
      <c r="A38" s="209" t="s">
        <v>50</v>
      </c>
      <c r="B38" s="210" t="s">
        <v>21</v>
      </c>
      <c r="C38" s="211" t="str">
        <f>IF(B38="COMPOSIÇÃO","COMPOSIÇÃO",IF(B38="COTAÇÃO","COTAÇÃO",IF(B38="SINAPI-INSUMO","SINAPI",IF(B38="SINAPI-SERVIÇOS","SINAPI",IF(B38="TABELAS REFERENCIAIS",VLOOKUP(D38,#REF!,2,0),"")))))</f>
        <v>COMPOSIÇÃO</v>
      </c>
      <c r="D38" s="209" t="s">
        <v>30</v>
      </c>
      <c r="E38" s="212" t="s">
        <v>255</v>
      </c>
      <c r="F38" s="213" t="s">
        <v>145</v>
      </c>
      <c r="G38" s="214" t="s">
        <v>52</v>
      </c>
      <c r="H38" s="34">
        <v>54</v>
      </c>
      <c r="I38" s="35"/>
      <c r="J38" s="35"/>
      <c r="K38" s="35"/>
      <c r="L38" s="36"/>
      <c r="M38" s="36"/>
      <c r="N38" s="105"/>
      <c r="O38" s="46"/>
      <c r="Q38" s="37" t="e">
        <f t="shared" ref="Q38:Q43" si="5">N38/$N$83</f>
        <v>#DIV/0!</v>
      </c>
    </row>
    <row r="39" spans="1:17" ht="30" x14ac:dyDescent="0.25">
      <c r="A39" s="209" t="s">
        <v>175</v>
      </c>
      <c r="B39" s="210" t="s">
        <v>21</v>
      </c>
      <c r="C39" s="211" t="str">
        <f>IF(B39="COMPOSIÇÃO","COMPOSIÇÃO",IF(B39="COTAÇÃO","COTAÇÃO",IF(B39="SINAPI-INSUMO","SINAPI",IF(B39="SINAPI-SERVIÇOS","SINAPI",IF(B39="TABELAS REFERENCIAIS",VLOOKUP(D39,#REF!,2,0),"")))))</f>
        <v>COMPOSIÇÃO</v>
      </c>
      <c r="D39" s="209" t="s">
        <v>31</v>
      </c>
      <c r="E39" s="212" t="s">
        <v>256</v>
      </c>
      <c r="F39" s="213" t="s">
        <v>93</v>
      </c>
      <c r="G39" s="214" t="s">
        <v>52</v>
      </c>
      <c r="H39" s="34">
        <v>54</v>
      </c>
      <c r="I39" s="35"/>
      <c r="J39" s="35"/>
      <c r="K39" s="35"/>
      <c r="L39" s="36"/>
      <c r="M39" s="36"/>
      <c r="N39" s="105"/>
      <c r="O39" s="46"/>
      <c r="Q39" s="37" t="e">
        <f t="shared" si="5"/>
        <v>#DIV/0!</v>
      </c>
    </row>
    <row r="40" spans="1:17" ht="30" x14ac:dyDescent="0.25">
      <c r="A40" s="209" t="s">
        <v>176</v>
      </c>
      <c r="B40" s="210" t="s">
        <v>21</v>
      </c>
      <c r="C40" s="211" t="str">
        <f>IF(B40="COMPOSIÇÃO","COMPOSIÇÃO",IF(B40="COTAÇÃO","COTAÇÃO",IF(B40="SINAPI-INSUMO","SINAPI",IF(B40="SINAPI-SERVIÇOS","SINAPI",IF(B40="TABELAS REFERENCIAIS",VLOOKUP(D40,#REF!,2,0),"")))))</f>
        <v>COMPOSIÇÃO</v>
      </c>
      <c r="D40" s="209" t="s">
        <v>32</v>
      </c>
      <c r="E40" s="212" t="s">
        <v>257</v>
      </c>
      <c r="F40" s="213" t="s">
        <v>92</v>
      </c>
      <c r="G40" s="214" t="s">
        <v>52</v>
      </c>
      <c r="H40" s="34">
        <v>54</v>
      </c>
      <c r="I40" s="35"/>
      <c r="J40" s="35"/>
      <c r="K40" s="35"/>
      <c r="L40" s="36"/>
      <c r="M40" s="36"/>
      <c r="N40" s="105"/>
      <c r="O40" s="46"/>
      <c r="Q40" s="37" t="e">
        <f t="shared" si="5"/>
        <v>#DIV/0!</v>
      </c>
    </row>
    <row r="41" spans="1:17" ht="30" x14ac:dyDescent="0.25">
      <c r="A41" s="209" t="s">
        <v>51</v>
      </c>
      <c r="B41" s="210" t="s">
        <v>21</v>
      </c>
      <c r="C41" s="211" t="str">
        <f>IF(B41="COMPOSIÇÃO","COMPOSIÇÃO",IF(B41="COTAÇÃO","COTAÇÃO",IF(B41="SINAPI-INSUMO","SINAPI",IF(B41="SINAPI-SERVIÇOS","SINAPI",IF(B41="TABELAS REFERENCIAIS",VLOOKUP(D41,#REF!,2,0),"")))))</f>
        <v>COMPOSIÇÃO</v>
      </c>
      <c r="D41" s="209" t="s">
        <v>33</v>
      </c>
      <c r="E41" s="212" t="s">
        <v>258</v>
      </c>
      <c r="F41" s="213" t="s">
        <v>91</v>
      </c>
      <c r="G41" s="214" t="s">
        <v>53</v>
      </c>
      <c r="H41" s="34">
        <v>3.7</v>
      </c>
      <c r="I41" s="35"/>
      <c r="J41" s="35"/>
      <c r="K41" s="35"/>
      <c r="L41" s="36"/>
      <c r="M41" s="36"/>
      <c r="N41" s="105"/>
      <c r="O41" s="46"/>
      <c r="Q41" s="37" t="e">
        <f t="shared" si="5"/>
        <v>#DIV/0!</v>
      </c>
    </row>
    <row r="42" spans="1:17" ht="30" x14ac:dyDescent="0.25">
      <c r="A42" s="209" t="s">
        <v>40</v>
      </c>
      <c r="B42" s="210" t="s">
        <v>21</v>
      </c>
      <c r="C42" s="211" t="str">
        <f>IF(B42="COMPOSIÇÃO","COMPOSIÇÃO",IF(B42="COTAÇÃO","COTAÇÃO",IF(B42="SINAPI-INSUMO","SINAPI",IF(B42="SINAPI-SERVIÇOS","SINAPI",IF(B42="TABELAS REFERENCIAIS",VLOOKUP(D42,#REF!,2,0),"")))))</f>
        <v>COMPOSIÇÃO</v>
      </c>
      <c r="D42" s="209" t="s">
        <v>34</v>
      </c>
      <c r="E42" s="212" t="s">
        <v>259</v>
      </c>
      <c r="F42" s="213" t="s">
        <v>296</v>
      </c>
      <c r="G42" s="214" t="s">
        <v>90</v>
      </c>
      <c r="H42" s="34">
        <v>37</v>
      </c>
      <c r="I42" s="35"/>
      <c r="J42" s="35"/>
      <c r="K42" s="35"/>
      <c r="L42" s="36"/>
      <c r="M42" s="36"/>
      <c r="N42" s="105"/>
      <c r="O42" s="46"/>
      <c r="Q42" s="37" t="e">
        <f t="shared" si="5"/>
        <v>#DIV/0!</v>
      </c>
    </row>
    <row r="43" spans="1:17" ht="30" x14ac:dyDescent="0.25">
      <c r="A43" s="209" t="s">
        <v>177</v>
      </c>
      <c r="B43" s="210" t="s">
        <v>21</v>
      </c>
      <c r="C43" s="211" t="str">
        <f>IF(B43="COMPOSIÇÃO","COMPOSIÇÃO",IF(B43="COTAÇÃO","COTAÇÃO",IF(B43="SINAPI-INSUMO","SINAPI",IF(B43="SINAPI-SERVIÇOS","SINAPI",IF(B43="TABELAS REFERENCIAIS",VLOOKUP(D43,#REF!,2,0),"")))))</f>
        <v>COMPOSIÇÃO</v>
      </c>
      <c r="D43" s="209" t="s">
        <v>35</v>
      </c>
      <c r="E43" s="212" t="s">
        <v>260</v>
      </c>
      <c r="F43" s="213" t="s">
        <v>95</v>
      </c>
      <c r="G43" s="214" t="s">
        <v>52</v>
      </c>
      <c r="H43" s="34">
        <v>3412</v>
      </c>
      <c r="I43" s="35"/>
      <c r="J43" s="35"/>
      <c r="K43" s="35"/>
      <c r="L43" s="36"/>
      <c r="M43" s="36"/>
      <c r="N43" s="105"/>
      <c r="O43" s="46"/>
      <c r="Q43" s="37" t="e">
        <f t="shared" si="5"/>
        <v>#DIV/0!</v>
      </c>
    </row>
    <row r="44" spans="1:17" s="42" customFormat="1" x14ac:dyDescent="0.25">
      <c r="A44" s="204" t="s">
        <v>178</v>
      </c>
      <c r="B44" s="205"/>
      <c r="C44" s="205"/>
      <c r="D44" s="206"/>
      <c r="E44" s="206"/>
      <c r="F44" s="207" t="s">
        <v>330</v>
      </c>
      <c r="G44" s="205"/>
      <c r="H44" s="208"/>
      <c r="I44" s="28"/>
      <c r="J44" s="30"/>
      <c r="K44" s="29"/>
      <c r="L44" s="30">
        <f>SUM(L45)</f>
        <v>0</v>
      </c>
      <c r="M44" s="30">
        <f t="shared" ref="M44:O44" si="6">SUM(M45)</f>
        <v>0</v>
      </c>
      <c r="N44" s="30">
        <f t="shared" si="6"/>
        <v>0</v>
      </c>
      <c r="O44" s="108">
        <f t="shared" si="6"/>
        <v>0</v>
      </c>
      <c r="P44" s="102"/>
    </row>
    <row r="45" spans="1:17" x14ac:dyDescent="0.25">
      <c r="A45" s="209" t="s">
        <v>179</v>
      </c>
      <c r="B45" s="210" t="s">
        <v>54</v>
      </c>
      <c r="C45" s="211" t="str">
        <f>IF(B45="COMPOSIÇÃO","COMPOSIÇÃO",IF(B45="COTAÇÃO","COTAÇÃO",IF(B45="SINAPI-INSUMO","SINAPI",IF(B45="SINAPI-SERVIÇOS","SINAPI",IF(B45="TABELAS REFERENCIAIS",VLOOKUP(D45,#REF!,2,0),"")))))</f>
        <v>COTAÇÃO</v>
      </c>
      <c r="D45" s="209" t="s">
        <v>67</v>
      </c>
      <c r="E45" s="212" t="s">
        <v>261</v>
      </c>
      <c r="F45" s="213" t="s">
        <v>180</v>
      </c>
      <c r="G45" s="214">
        <v>0</v>
      </c>
      <c r="H45" s="34">
        <v>48</v>
      </c>
      <c r="I45" s="35"/>
      <c r="J45" s="35"/>
      <c r="K45" s="35"/>
      <c r="L45" s="36"/>
      <c r="M45" s="36"/>
      <c r="N45" s="105"/>
      <c r="O45" s="46"/>
      <c r="Q45" s="37" t="e">
        <f>N45/$N$83</f>
        <v>#DIV/0!</v>
      </c>
    </row>
    <row r="46" spans="1:17" s="42" customFormat="1" x14ac:dyDescent="0.25">
      <c r="A46" s="200">
        <v>4</v>
      </c>
      <c r="B46" s="301"/>
      <c r="C46" s="301"/>
      <c r="D46" s="301"/>
      <c r="E46" s="201"/>
      <c r="F46" s="202" t="s">
        <v>233</v>
      </c>
      <c r="G46" s="202"/>
      <c r="H46" s="203"/>
      <c r="I46" s="21"/>
      <c r="J46" s="23"/>
      <c r="K46" s="22"/>
      <c r="L46" s="23">
        <f>SUM(L47,L50)</f>
        <v>0</v>
      </c>
      <c r="M46" s="23">
        <f t="shared" ref="M46" si="7">SUM(M47,M50)</f>
        <v>0</v>
      </c>
      <c r="N46" s="23">
        <f>SUM(N47,N50)</f>
        <v>0</v>
      </c>
      <c r="O46" s="77">
        <f>SUM(O47,O50)</f>
        <v>0</v>
      </c>
      <c r="P46" s="101"/>
    </row>
    <row r="47" spans="1:17" s="42" customFormat="1" x14ac:dyDescent="0.25">
      <c r="A47" s="204" t="s">
        <v>181</v>
      </c>
      <c r="B47" s="205"/>
      <c r="C47" s="205"/>
      <c r="D47" s="206"/>
      <c r="E47" s="206"/>
      <c r="F47" s="207" t="s">
        <v>172</v>
      </c>
      <c r="G47" s="205"/>
      <c r="H47" s="208"/>
      <c r="I47" s="28"/>
      <c r="J47" s="30"/>
      <c r="K47" s="29"/>
      <c r="L47" s="30">
        <f>SUM(L48:L49)</f>
        <v>0</v>
      </c>
      <c r="M47" s="30">
        <f t="shared" ref="M47:O47" si="8">SUM(M48:M49)</f>
        <v>0</v>
      </c>
      <c r="N47" s="30">
        <f t="shared" si="8"/>
        <v>0</v>
      </c>
      <c r="O47" s="108">
        <f t="shared" si="8"/>
        <v>0</v>
      </c>
      <c r="P47" s="102"/>
    </row>
    <row r="48" spans="1:17" ht="30" x14ac:dyDescent="0.25">
      <c r="A48" s="209" t="s">
        <v>182</v>
      </c>
      <c r="B48" s="210" t="s">
        <v>21</v>
      </c>
      <c r="C48" s="211" t="str">
        <f>IF(B48="COMPOSIÇÃO","COMPOSIÇÃO",IF(B48="COTAÇÃO","COTAÇÃO",IF(B48="SINAPI-INSUMO","SINAPI",IF(B48="SINAPI-SERVIÇOS","SINAPI",IF(B48="TABELAS REFERENCIAIS",VLOOKUP(D48,#REF!,2,0),"")))))</f>
        <v>COMPOSIÇÃO</v>
      </c>
      <c r="D48" s="209" t="s">
        <v>36</v>
      </c>
      <c r="E48" s="212" t="s">
        <v>262</v>
      </c>
      <c r="F48" s="213" t="s">
        <v>234</v>
      </c>
      <c r="G48" s="214" t="s">
        <v>52</v>
      </c>
      <c r="H48" s="34">
        <v>52.5</v>
      </c>
      <c r="I48" s="35"/>
      <c r="J48" s="35"/>
      <c r="K48" s="35"/>
      <c r="L48" s="36"/>
      <c r="M48" s="36"/>
      <c r="N48" s="105"/>
      <c r="O48" s="46"/>
      <c r="Q48" s="37" t="e">
        <f>N48/$N$83</f>
        <v>#DIV/0!</v>
      </c>
    </row>
    <row r="49" spans="1:17" s="42" customFormat="1" ht="30" x14ac:dyDescent="0.25">
      <c r="A49" s="209" t="s">
        <v>183</v>
      </c>
      <c r="B49" s="210" t="s">
        <v>21</v>
      </c>
      <c r="C49" s="211" t="str">
        <f>IF(B49="COMPOSIÇÃO","COMPOSIÇÃO",IF(B49="COTAÇÃO","COTAÇÃO",IF(B49="SINAPI-INSUMO","SINAPI",IF(B49="SINAPI-SERVIÇOS","SINAPI",IF(B49="TABELAS REFERENCIAIS",VLOOKUP(D49,#REF!,2,0),"")))))</f>
        <v>COMPOSIÇÃO</v>
      </c>
      <c r="D49" s="209" t="s">
        <v>37</v>
      </c>
      <c r="E49" s="212" t="s">
        <v>263</v>
      </c>
      <c r="F49" s="213" t="s">
        <v>94</v>
      </c>
      <c r="G49" s="214" t="s">
        <v>52</v>
      </c>
      <c r="H49" s="34">
        <v>476</v>
      </c>
      <c r="I49" s="35"/>
      <c r="J49" s="35"/>
      <c r="K49" s="35"/>
      <c r="L49" s="36"/>
      <c r="M49" s="36"/>
      <c r="N49" s="105"/>
      <c r="O49" s="46"/>
      <c r="P49" s="74"/>
      <c r="Q49" s="43" t="e">
        <f>N49/$N$83</f>
        <v>#DIV/0!</v>
      </c>
    </row>
    <row r="50" spans="1:17" s="42" customFormat="1" x14ac:dyDescent="0.25">
      <c r="A50" s="204" t="s">
        <v>184</v>
      </c>
      <c r="B50" s="205"/>
      <c r="C50" s="205"/>
      <c r="D50" s="206"/>
      <c r="E50" s="206"/>
      <c r="F50" s="207" t="s">
        <v>235</v>
      </c>
      <c r="G50" s="205"/>
      <c r="H50" s="208"/>
      <c r="I50" s="28"/>
      <c r="J50" s="30"/>
      <c r="K50" s="29"/>
      <c r="L50" s="30">
        <f>SUM(L51)</f>
        <v>0</v>
      </c>
      <c r="M50" s="30">
        <f t="shared" ref="M50:O50" si="9">SUM(M51)</f>
        <v>0</v>
      </c>
      <c r="N50" s="30">
        <f t="shared" si="9"/>
        <v>0</v>
      </c>
      <c r="O50" s="108">
        <f t="shared" si="9"/>
        <v>0</v>
      </c>
      <c r="P50" s="102"/>
      <c r="Q50" s="43"/>
    </row>
    <row r="51" spans="1:17" s="42" customFormat="1" ht="30" x14ac:dyDescent="0.25">
      <c r="A51" s="209" t="s">
        <v>185</v>
      </c>
      <c r="B51" s="210" t="s">
        <v>21</v>
      </c>
      <c r="C51" s="211" t="str">
        <f>IF(B51="COMPOSIÇÃO","COMPOSIÇÃO",IF(B51="COTAÇÃO","COTAÇÃO",IF(B51="SINAPI-INSUMO","SINAPI",IF(B51="SINAPI-SERVIÇOS","SINAPI",IF(B51="TABELAS REFERENCIAIS",VLOOKUP(D51,#REF!,2,0),"")))))</f>
        <v>COMPOSIÇÃO</v>
      </c>
      <c r="D51" s="209" t="s">
        <v>38</v>
      </c>
      <c r="E51" s="212" t="s">
        <v>264</v>
      </c>
      <c r="F51" s="213" t="s">
        <v>186</v>
      </c>
      <c r="G51" s="214" t="s">
        <v>52</v>
      </c>
      <c r="H51" s="34">
        <v>10</v>
      </c>
      <c r="I51" s="35"/>
      <c r="J51" s="35"/>
      <c r="K51" s="35"/>
      <c r="L51" s="36"/>
      <c r="M51" s="36"/>
      <c r="N51" s="105"/>
      <c r="O51" s="46"/>
      <c r="P51" s="74"/>
      <c r="Q51" s="43" t="e">
        <f>N51/$N$83</f>
        <v>#DIV/0!</v>
      </c>
    </row>
    <row r="52" spans="1:17" s="42" customFormat="1" x14ac:dyDescent="0.25">
      <c r="A52" s="222">
        <v>5</v>
      </c>
      <c r="B52" s="303"/>
      <c r="C52" s="303"/>
      <c r="D52" s="303"/>
      <c r="E52" s="223"/>
      <c r="F52" s="224" t="s">
        <v>237</v>
      </c>
      <c r="G52" s="224"/>
      <c r="H52" s="225"/>
      <c r="I52" s="81"/>
      <c r="J52" s="82"/>
      <c r="K52" s="83"/>
      <c r="L52" s="82">
        <f>SUM(L53:L76)</f>
        <v>0</v>
      </c>
      <c r="M52" s="82">
        <f>SUM(M53:M76)</f>
        <v>0</v>
      </c>
      <c r="N52" s="82">
        <f>SUM(N53:N76)</f>
        <v>0</v>
      </c>
      <c r="O52" s="77">
        <f>SUM(O53:O76)</f>
        <v>0</v>
      </c>
      <c r="P52" s="101"/>
    </row>
    <row r="53" spans="1:17" s="42" customFormat="1" ht="30" x14ac:dyDescent="0.25">
      <c r="A53" s="209" t="s">
        <v>187</v>
      </c>
      <c r="B53" s="210" t="s">
        <v>228</v>
      </c>
      <c r="C53" s="211" t="str">
        <f>IF(B53="COMPOSIÇÃO","COMPOSIÇÃO",IF(B53="COTAÇÃO","COTAÇÃO",IF(B53="SINAPI-INSUMO","SINAPI",IF(B53="SINAPI-SERVIÇOS","SINAPI",IF(B53="TABELAS REFERENCIAIS",VLOOKUP(D53,#REF!,2,0),"")))))</f>
        <v>SINAPI</v>
      </c>
      <c r="D53" s="209">
        <v>39599</v>
      </c>
      <c r="E53" s="212" t="s">
        <v>265</v>
      </c>
      <c r="F53" s="213" t="s">
        <v>78</v>
      </c>
      <c r="G53" s="214" t="s">
        <v>56</v>
      </c>
      <c r="H53" s="34">
        <v>50</v>
      </c>
      <c r="I53" s="35"/>
      <c r="J53" s="35"/>
      <c r="K53" s="35"/>
      <c r="L53" s="36"/>
      <c r="M53" s="36"/>
      <c r="N53" s="105"/>
      <c r="O53" s="46"/>
      <c r="P53" s="74"/>
      <c r="Q53" s="43" t="e">
        <f t="shared" ref="Q53:Q76" si="10">N53/$N$83</f>
        <v>#DIV/0!</v>
      </c>
    </row>
    <row r="54" spans="1:17" s="42" customFormat="1" ht="30" x14ac:dyDescent="0.25">
      <c r="A54" s="209" t="s">
        <v>188</v>
      </c>
      <c r="B54" s="210" t="s">
        <v>228</v>
      </c>
      <c r="C54" s="211" t="str">
        <f>IF(B54="COMPOSIÇÃO","COMPOSIÇÃO",IF(B54="COTAÇÃO","COTAÇÃO",IF(B54="SINAPI-INSUMO","SINAPI",IF(B54="SINAPI-SERVIÇOS","SINAPI",IF(B54="TABELAS REFERENCIAIS",VLOOKUP(D54,#REF!,2,0),"")))))</f>
        <v>SINAPI</v>
      </c>
      <c r="D54" s="209">
        <v>977</v>
      </c>
      <c r="E54" s="212" t="s">
        <v>266</v>
      </c>
      <c r="F54" s="213" t="s">
        <v>77</v>
      </c>
      <c r="G54" s="214" t="s">
        <v>56</v>
      </c>
      <c r="H54" s="34">
        <v>200</v>
      </c>
      <c r="I54" s="35"/>
      <c r="J54" s="35"/>
      <c r="K54" s="35"/>
      <c r="L54" s="36"/>
      <c r="M54" s="36"/>
      <c r="N54" s="105"/>
      <c r="O54" s="46"/>
      <c r="P54" s="74"/>
      <c r="Q54" s="43" t="e">
        <f t="shared" si="10"/>
        <v>#DIV/0!</v>
      </c>
    </row>
    <row r="55" spans="1:17" s="42" customFormat="1" ht="30" x14ac:dyDescent="0.25">
      <c r="A55" s="209" t="s">
        <v>189</v>
      </c>
      <c r="B55" s="210" t="s">
        <v>228</v>
      </c>
      <c r="C55" s="211" t="str">
        <f>IF(B55="COMPOSIÇÃO","COMPOSIÇÃO",IF(B55="COTAÇÃO","COTAÇÃO",IF(B55="SINAPI-INSUMO","SINAPI",IF(B55="SINAPI-SERVIÇOS","SINAPI",IF(B55="TABELAS REFERENCIAIS",VLOOKUP(D55,#REF!,2,0),"")))))</f>
        <v>SINAPI</v>
      </c>
      <c r="D55" s="209">
        <v>867</v>
      </c>
      <c r="E55" s="212" t="s">
        <v>267</v>
      </c>
      <c r="F55" s="226" t="s">
        <v>75</v>
      </c>
      <c r="G55" s="214" t="s">
        <v>56</v>
      </c>
      <c r="H55" s="34">
        <v>750</v>
      </c>
      <c r="I55" s="35"/>
      <c r="J55" s="35"/>
      <c r="K55" s="35"/>
      <c r="L55" s="36"/>
      <c r="M55" s="36"/>
      <c r="N55" s="105"/>
      <c r="O55" s="46"/>
      <c r="P55" s="74"/>
      <c r="Q55" s="43" t="e">
        <f t="shared" si="10"/>
        <v>#DIV/0!</v>
      </c>
    </row>
    <row r="56" spans="1:17" s="42" customFormat="1" ht="30" x14ac:dyDescent="0.25">
      <c r="A56" s="209" t="s">
        <v>190</v>
      </c>
      <c r="B56" s="210" t="s">
        <v>228</v>
      </c>
      <c r="C56" s="211" t="str">
        <f>IF(B56="COMPOSIÇÃO","COMPOSIÇÃO",IF(B56="COTAÇÃO","COTAÇÃO",IF(B56="SINAPI-INSUMO","SINAPI",IF(B56="SINAPI-SERVIÇOS","SINAPI",IF(B56="TABELAS REFERENCIAIS",VLOOKUP(D56,#REF!,2,0),"")))))</f>
        <v>SINAPI</v>
      </c>
      <c r="D56" s="209">
        <v>39248</v>
      </c>
      <c r="E56" s="212" t="s">
        <v>268</v>
      </c>
      <c r="F56" s="213" t="s">
        <v>87</v>
      </c>
      <c r="G56" s="214" t="s">
        <v>56</v>
      </c>
      <c r="H56" s="34">
        <v>800</v>
      </c>
      <c r="I56" s="35"/>
      <c r="J56" s="35"/>
      <c r="K56" s="35"/>
      <c r="L56" s="36"/>
      <c r="M56" s="36"/>
      <c r="N56" s="105"/>
      <c r="O56" s="46"/>
      <c r="P56" s="74"/>
      <c r="Q56" s="43" t="e">
        <f t="shared" si="10"/>
        <v>#DIV/0!</v>
      </c>
    </row>
    <row r="57" spans="1:17" s="42" customFormat="1" ht="30" x14ac:dyDescent="0.25">
      <c r="A57" s="209" t="s">
        <v>191</v>
      </c>
      <c r="B57" s="210" t="s">
        <v>228</v>
      </c>
      <c r="C57" s="211" t="str">
        <f>IF(B57="COMPOSIÇÃO","COMPOSIÇÃO",IF(B57="COTAÇÃO","COTAÇÃO",IF(B57="SINAPI-INSUMO","SINAPI",IF(B57="SINAPI-SERVIÇOS","SINAPI",IF(B57="TABELAS REFERENCIAIS",VLOOKUP(D57,#REF!,2,0),"")))))</f>
        <v>SINAPI</v>
      </c>
      <c r="D57" s="209">
        <v>2446</v>
      </c>
      <c r="E57" s="212" t="s">
        <v>269</v>
      </c>
      <c r="F57" s="213" t="s">
        <v>86</v>
      </c>
      <c r="G57" s="214" t="s">
        <v>56</v>
      </c>
      <c r="H57" s="34">
        <v>280</v>
      </c>
      <c r="I57" s="35"/>
      <c r="J57" s="35"/>
      <c r="K57" s="35"/>
      <c r="L57" s="36"/>
      <c r="M57" s="36"/>
      <c r="N57" s="105"/>
      <c r="O57" s="46"/>
      <c r="P57" s="74"/>
      <c r="Q57" s="43" t="e">
        <f t="shared" si="10"/>
        <v>#DIV/0!</v>
      </c>
    </row>
    <row r="58" spans="1:17" s="42" customFormat="1" ht="30" x14ac:dyDescent="0.25">
      <c r="A58" s="209" t="s">
        <v>192</v>
      </c>
      <c r="B58" s="210" t="s">
        <v>228</v>
      </c>
      <c r="C58" s="211" t="str">
        <f>IF(B58="COMPOSIÇÃO","COMPOSIÇÃO",IF(B58="COTAÇÃO","COTAÇÃO",IF(B58="SINAPI-INSUMO","SINAPI",IF(B58="SINAPI-SERVIÇOS","SINAPI",IF(B58="TABELAS REFERENCIAIS",VLOOKUP(D58,#REF!,2,0),"")))))</f>
        <v>SINAPI</v>
      </c>
      <c r="D58" s="209">
        <v>2379</v>
      </c>
      <c r="E58" s="212" t="s">
        <v>270</v>
      </c>
      <c r="F58" s="213" t="s">
        <v>81</v>
      </c>
      <c r="G58" s="214" t="s">
        <v>71</v>
      </c>
      <c r="H58" s="34">
        <v>1</v>
      </c>
      <c r="I58" s="35"/>
      <c r="J58" s="35"/>
      <c r="K58" s="35"/>
      <c r="L58" s="36"/>
      <c r="M58" s="36"/>
      <c r="N58" s="105"/>
      <c r="O58" s="46"/>
      <c r="P58" s="74"/>
      <c r="Q58" s="43" t="e">
        <f t="shared" si="10"/>
        <v>#DIV/0!</v>
      </c>
    </row>
    <row r="59" spans="1:17" s="42" customFormat="1" ht="30" x14ac:dyDescent="0.25">
      <c r="A59" s="209" t="s">
        <v>193</v>
      </c>
      <c r="B59" s="210" t="s">
        <v>228</v>
      </c>
      <c r="C59" s="211" t="str">
        <f>IF(B59="COMPOSIÇÃO","COMPOSIÇÃO",IF(B59="COTAÇÃO","COTAÇÃO",IF(B59="SINAPI-INSUMO","SINAPI",IF(B59="SINAPI-SERVIÇOS","SINAPI",IF(B59="TABELAS REFERENCIAIS",VLOOKUP(D59,#REF!,2,0),"")))))</f>
        <v>SINAPI</v>
      </c>
      <c r="D59" s="209">
        <v>2391</v>
      </c>
      <c r="E59" s="212" t="s">
        <v>271</v>
      </c>
      <c r="F59" s="213" t="s">
        <v>79</v>
      </c>
      <c r="G59" s="214" t="s">
        <v>71</v>
      </c>
      <c r="H59" s="34">
        <v>3</v>
      </c>
      <c r="I59" s="35"/>
      <c r="J59" s="35"/>
      <c r="K59" s="35"/>
      <c r="L59" s="36"/>
      <c r="M59" s="36"/>
      <c r="N59" s="105"/>
      <c r="O59" s="46"/>
      <c r="P59" s="74"/>
      <c r="Q59" s="43" t="e">
        <f t="shared" si="10"/>
        <v>#DIV/0!</v>
      </c>
    </row>
    <row r="60" spans="1:17" s="42" customFormat="1" ht="30" x14ac:dyDescent="0.25">
      <c r="A60" s="209" t="s">
        <v>194</v>
      </c>
      <c r="B60" s="210" t="s">
        <v>228</v>
      </c>
      <c r="C60" s="211" t="str">
        <f>IF(B60="COMPOSIÇÃO","COMPOSIÇÃO",IF(B60="COTAÇÃO","COTAÇÃO",IF(B60="SINAPI-INSUMO","SINAPI",IF(B60="SINAPI-SERVIÇOS","SINAPI",IF(B60="TABELAS REFERENCIAIS",VLOOKUP(D60,#REF!,2,0),"")))))</f>
        <v>SINAPI</v>
      </c>
      <c r="D60" s="209">
        <v>39479</v>
      </c>
      <c r="E60" s="212" t="s">
        <v>272</v>
      </c>
      <c r="F60" s="213" t="s">
        <v>84</v>
      </c>
      <c r="G60" s="214" t="s">
        <v>71</v>
      </c>
      <c r="H60" s="34">
        <v>3</v>
      </c>
      <c r="I60" s="35"/>
      <c r="J60" s="35"/>
      <c r="K60" s="35"/>
      <c r="L60" s="36"/>
      <c r="M60" s="36"/>
      <c r="N60" s="105"/>
      <c r="O60" s="46"/>
      <c r="P60" s="74"/>
      <c r="Q60" s="43" t="e">
        <f t="shared" si="10"/>
        <v>#DIV/0!</v>
      </c>
    </row>
    <row r="61" spans="1:17" s="42" customFormat="1" ht="30" x14ac:dyDescent="0.25">
      <c r="A61" s="209" t="s">
        <v>195</v>
      </c>
      <c r="B61" s="210" t="s">
        <v>228</v>
      </c>
      <c r="C61" s="211" t="str">
        <f>IF(B61="COMPOSIÇÃO","COMPOSIÇÃO",IF(B61="COTAÇÃO","COTAÇÃO",IF(B61="SINAPI-INSUMO","SINAPI",IF(B61="SINAPI-SERVIÇOS","SINAPI",IF(B61="TABELAS REFERENCIAIS",VLOOKUP(D61,#REF!,2,0),"")))))</f>
        <v>SINAPI</v>
      </c>
      <c r="D61" s="209">
        <v>34623</v>
      </c>
      <c r="E61" s="212" t="s">
        <v>273</v>
      </c>
      <c r="F61" s="213" t="s">
        <v>82</v>
      </c>
      <c r="G61" s="214" t="s">
        <v>71</v>
      </c>
      <c r="H61" s="34">
        <v>2</v>
      </c>
      <c r="I61" s="35"/>
      <c r="J61" s="35"/>
      <c r="K61" s="35"/>
      <c r="L61" s="36"/>
      <c r="M61" s="36"/>
      <c r="N61" s="105"/>
      <c r="O61" s="46"/>
      <c r="P61" s="74"/>
      <c r="Q61" s="43" t="e">
        <f t="shared" si="10"/>
        <v>#DIV/0!</v>
      </c>
    </row>
    <row r="62" spans="1:17" s="42" customFormat="1" ht="30" x14ac:dyDescent="0.25">
      <c r="A62" s="209" t="s">
        <v>196</v>
      </c>
      <c r="B62" s="210" t="s">
        <v>228</v>
      </c>
      <c r="C62" s="211" t="str">
        <f>IF(B62="COMPOSIÇÃO","COMPOSIÇÃO",IF(B62="COTAÇÃO","COTAÇÃO",IF(B62="SINAPI-INSUMO","SINAPI",IF(B62="SINAPI-SERVIÇOS","SINAPI",IF(B62="TABELAS REFERENCIAIS",VLOOKUP(D62,#REF!,2,0),"")))))</f>
        <v>SINAPI</v>
      </c>
      <c r="D62" s="209">
        <v>2370</v>
      </c>
      <c r="E62" s="212" t="s">
        <v>274</v>
      </c>
      <c r="F62" s="213" t="s">
        <v>83</v>
      </c>
      <c r="G62" s="214" t="s">
        <v>71</v>
      </c>
      <c r="H62" s="34">
        <v>1</v>
      </c>
      <c r="I62" s="35"/>
      <c r="J62" s="35"/>
      <c r="K62" s="35"/>
      <c r="L62" s="36"/>
      <c r="M62" s="36"/>
      <c r="N62" s="105"/>
      <c r="O62" s="46"/>
      <c r="P62" s="74"/>
      <c r="Q62" s="43" t="e">
        <f t="shared" si="10"/>
        <v>#DIV/0!</v>
      </c>
    </row>
    <row r="63" spans="1:17" s="42" customFormat="1" x14ac:dyDescent="0.25">
      <c r="A63" s="209" t="s">
        <v>197</v>
      </c>
      <c r="B63" s="210" t="s">
        <v>54</v>
      </c>
      <c r="C63" s="211" t="str">
        <f>IF(B63="COMPOSIÇÃO","COMPOSIÇÃO",IF(B63="COTAÇÃO","COTAÇÃO",IF(B63="SINAPI-INSUMO","SINAPI",IF(B63="SINAPI-SERVIÇOS","SINAPI",IF(B63="TABELAS REFERENCIAIS",VLOOKUP(D63,#REF!,2,0),"")))))</f>
        <v>COTAÇÃO</v>
      </c>
      <c r="D63" s="209" t="s">
        <v>62</v>
      </c>
      <c r="E63" s="212" t="s">
        <v>275</v>
      </c>
      <c r="F63" s="213" t="s">
        <v>299</v>
      </c>
      <c r="G63" s="214" t="s">
        <v>69</v>
      </c>
      <c r="H63" s="34">
        <v>738</v>
      </c>
      <c r="I63" s="35"/>
      <c r="J63" s="35"/>
      <c r="K63" s="35"/>
      <c r="L63" s="36"/>
      <c r="M63" s="36"/>
      <c r="N63" s="105"/>
      <c r="O63" s="46"/>
      <c r="P63" s="74"/>
      <c r="Q63" s="43" t="e">
        <f t="shared" si="10"/>
        <v>#DIV/0!</v>
      </c>
    </row>
    <row r="64" spans="1:17" s="42" customFormat="1" x14ac:dyDescent="0.25">
      <c r="A64" s="209" t="s">
        <v>198</v>
      </c>
      <c r="B64" s="210" t="s">
        <v>54</v>
      </c>
      <c r="C64" s="211" t="str">
        <f>IF(B64="COMPOSIÇÃO","COMPOSIÇÃO",IF(B64="COTAÇÃO","COTAÇÃO",IF(B64="SINAPI-INSUMO","SINAPI",IF(B64="SINAPI-SERVIÇOS","SINAPI",IF(B64="TABELAS REFERENCIAIS",VLOOKUP(D64,#REF!,2,0),"")))))</f>
        <v>COTAÇÃO</v>
      </c>
      <c r="D64" s="209" t="s">
        <v>63</v>
      </c>
      <c r="E64" s="212" t="s">
        <v>276</v>
      </c>
      <c r="F64" s="213" t="s">
        <v>300</v>
      </c>
      <c r="G64" s="214" t="s">
        <v>69</v>
      </c>
      <c r="H64" s="34">
        <v>3</v>
      </c>
      <c r="I64" s="35"/>
      <c r="J64" s="35"/>
      <c r="K64" s="35"/>
      <c r="L64" s="36"/>
      <c r="M64" s="36"/>
      <c r="N64" s="105"/>
      <c r="O64" s="46"/>
      <c r="P64" s="74"/>
      <c r="Q64" s="43" t="e">
        <f t="shared" si="10"/>
        <v>#DIV/0!</v>
      </c>
    </row>
    <row r="65" spans="1:17" s="42" customFormat="1" x14ac:dyDescent="0.25">
      <c r="A65" s="209" t="s">
        <v>199</v>
      </c>
      <c r="B65" s="210" t="s">
        <v>54</v>
      </c>
      <c r="C65" s="211" t="str">
        <f>IF(B65="COMPOSIÇÃO","COMPOSIÇÃO",IF(B65="COTAÇÃO","COTAÇÃO",IF(B65="SINAPI-INSUMO","SINAPI",IF(B65="SINAPI-SERVIÇOS","SINAPI",IF(B65="TABELAS REFERENCIAIS",VLOOKUP(D65,#REF!,2,0),"")))))</f>
        <v>COTAÇÃO</v>
      </c>
      <c r="D65" s="209" t="s">
        <v>61</v>
      </c>
      <c r="E65" s="212" t="s">
        <v>277</v>
      </c>
      <c r="F65" s="213" t="s">
        <v>301</v>
      </c>
      <c r="G65" s="214" t="s">
        <v>69</v>
      </c>
      <c r="H65" s="34">
        <v>900</v>
      </c>
      <c r="I65" s="35"/>
      <c r="J65" s="35"/>
      <c r="K65" s="35"/>
      <c r="L65" s="36"/>
      <c r="M65" s="36"/>
      <c r="N65" s="105"/>
      <c r="O65" s="46"/>
      <c r="P65" s="74"/>
      <c r="Q65" s="43" t="e">
        <f t="shared" si="10"/>
        <v>#DIV/0!</v>
      </c>
    </row>
    <row r="66" spans="1:17" s="42" customFormat="1" x14ac:dyDescent="0.25">
      <c r="A66" s="209" t="s">
        <v>200</v>
      </c>
      <c r="B66" s="210" t="s">
        <v>54</v>
      </c>
      <c r="C66" s="211" t="str">
        <f>IF(B66="COMPOSIÇÃO","COMPOSIÇÃO",IF(B66="COTAÇÃO","COTAÇÃO",IF(B66="SINAPI-INSUMO","SINAPI",IF(B66="SINAPI-SERVIÇOS","SINAPI",IF(B66="TABELAS REFERENCIAIS",VLOOKUP(D66,#REF!,2,0),"")))))</f>
        <v>COTAÇÃO</v>
      </c>
      <c r="D66" s="209" t="s">
        <v>159</v>
      </c>
      <c r="E66" s="212" t="s">
        <v>278</v>
      </c>
      <c r="F66" s="213" t="s">
        <v>302</v>
      </c>
      <c r="G66" s="214" t="s">
        <v>69</v>
      </c>
      <c r="H66" s="34">
        <v>900</v>
      </c>
      <c r="I66" s="35"/>
      <c r="J66" s="35"/>
      <c r="K66" s="35"/>
      <c r="L66" s="36"/>
      <c r="M66" s="36"/>
      <c r="N66" s="105"/>
      <c r="O66" s="46"/>
      <c r="P66" s="74"/>
      <c r="Q66" s="43" t="e">
        <f t="shared" si="10"/>
        <v>#DIV/0!</v>
      </c>
    </row>
    <row r="67" spans="1:17" s="42" customFormat="1" x14ac:dyDescent="0.25">
      <c r="A67" s="209" t="s">
        <v>201</v>
      </c>
      <c r="B67" s="210" t="s">
        <v>54</v>
      </c>
      <c r="C67" s="211" t="str">
        <f>IF(B67="COMPOSIÇÃO","COMPOSIÇÃO",IF(B67="COTAÇÃO","COTAÇÃO",IF(B67="SINAPI-INSUMO","SINAPI",IF(B67="SINAPI-SERVIÇOS","SINAPI",IF(B67="TABELAS REFERENCIAIS",VLOOKUP(D67,#REF!,2,0),"")))))</f>
        <v>COTAÇÃO</v>
      </c>
      <c r="D67" s="209" t="s">
        <v>160</v>
      </c>
      <c r="E67" s="212" t="s">
        <v>279</v>
      </c>
      <c r="F67" s="213" t="s">
        <v>205</v>
      </c>
      <c r="G67" s="214" t="s">
        <v>69</v>
      </c>
      <c r="H67" s="34">
        <v>1</v>
      </c>
      <c r="I67" s="35"/>
      <c r="J67" s="35"/>
      <c r="K67" s="35"/>
      <c r="L67" s="36"/>
      <c r="M67" s="36"/>
      <c r="N67" s="105"/>
      <c r="O67" s="46"/>
      <c r="P67" s="74"/>
      <c r="Q67" s="43" t="e">
        <f t="shared" si="10"/>
        <v>#DIV/0!</v>
      </c>
    </row>
    <row r="68" spans="1:17" s="42" customFormat="1" x14ac:dyDescent="0.25">
      <c r="A68" s="209" t="s">
        <v>203</v>
      </c>
      <c r="B68" s="210" t="s">
        <v>54</v>
      </c>
      <c r="C68" s="211" t="str">
        <f>IF(B68="COMPOSIÇÃO","COMPOSIÇÃO",IF(B68="COTAÇÃO","COTAÇÃO",IF(B68="SINAPI-INSUMO","SINAPI",IF(B68="SINAPI-SERVIÇOS","SINAPI",IF(B68="TABELAS REFERENCIAIS",VLOOKUP(D68,#REF!,2,0),"")))))</f>
        <v>COTAÇÃO</v>
      </c>
      <c r="D68" s="209" t="s">
        <v>64</v>
      </c>
      <c r="E68" s="212" t="s">
        <v>280</v>
      </c>
      <c r="F68" s="226" t="s">
        <v>298</v>
      </c>
      <c r="G68" s="214" t="s">
        <v>69</v>
      </c>
      <c r="H68" s="34">
        <v>1200</v>
      </c>
      <c r="I68" s="35"/>
      <c r="J68" s="35"/>
      <c r="K68" s="35"/>
      <c r="L68" s="36"/>
      <c r="M68" s="36"/>
      <c r="N68" s="105"/>
      <c r="O68" s="46"/>
      <c r="P68" s="74"/>
      <c r="Q68" s="43" t="e">
        <f t="shared" si="10"/>
        <v>#DIV/0!</v>
      </c>
    </row>
    <row r="69" spans="1:17" s="42" customFormat="1" x14ac:dyDescent="0.25">
      <c r="A69" s="209" t="s">
        <v>204</v>
      </c>
      <c r="B69" s="210" t="s">
        <v>54</v>
      </c>
      <c r="C69" s="211" t="str">
        <f>IF(B69="COMPOSIÇÃO","COMPOSIÇÃO",IF(B69="COTAÇÃO","COTAÇÃO",IF(B69="SINAPI-INSUMO","SINAPI",IF(B69="SINAPI-SERVIÇOS","SINAPI",IF(B69="TABELAS REFERENCIAIS",VLOOKUP(D69,#REF!,2,0),"")))))</f>
        <v>COTAÇÃO</v>
      </c>
      <c r="D69" s="209" t="s">
        <v>158</v>
      </c>
      <c r="E69" s="212" t="s">
        <v>281</v>
      </c>
      <c r="F69" s="213" t="s">
        <v>209</v>
      </c>
      <c r="G69" s="214" t="s">
        <v>69</v>
      </c>
      <c r="H69" s="34">
        <v>1</v>
      </c>
      <c r="I69" s="35"/>
      <c r="J69" s="35"/>
      <c r="K69" s="35"/>
      <c r="L69" s="36"/>
      <c r="M69" s="36"/>
      <c r="N69" s="105"/>
      <c r="O69" s="46"/>
      <c r="P69" s="74"/>
      <c r="Q69" s="43" t="e">
        <f t="shared" si="10"/>
        <v>#DIV/0!</v>
      </c>
    </row>
    <row r="70" spans="1:17" s="42" customFormat="1" x14ac:dyDescent="0.25">
      <c r="A70" s="209" t="s">
        <v>206</v>
      </c>
      <c r="B70" s="210" t="s">
        <v>54</v>
      </c>
      <c r="C70" s="211" t="str">
        <f>IF(B70="COMPOSIÇÃO","COMPOSIÇÃO",IF(B70="COTAÇÃO","COTAÇÃO",IF(B70="SINAPI-INSUMO","SINAPI",IF(B70="SINAPI-SERVIÇOS","SINAPI",IF(B70="TABELAS REFERENCIAIS",VLOOKUP(D70,#REF!,2,0),"")))))</f>
        <v>COTAÇÃO</v>
      </c>
      <c r="D70" s="209" t="s">
        <v>65</v>
      </c>
      <c r="E70" s="212" t="s">
        <v>282</v>
      </c>
      <c r="F70" s="213" t="s">
        <v>210</v>
      </c>
      <c r="G70" s="214" t="s">
        <v>69</v>
      </c>
      <c r="H70" s="34">
        <v>1</v>
      </c>
      <c r="I70" s="35"/>
      <c r="J70" s="35"/>
      <c r="K70" s="35"/>
      <c r="L70" s="36"/>
      <c r="M70" s="36"/>
      <c r="N70" s="105"/>
      <c r="O70" s="46"/>
      <c r="P70" s="74"/>
      <c r="Q70" s="43" t="e">
        <f t="shared" si="10"/>
        <v>#DIV/0!</v>
      </c>
    </row>
    <row r="71" spans="1:17" s="42" customFormat="1" x14ac:dyDescent="0.25">
      <c r="A71" s="209" t="s">
        <v>207</v>
      </c>
      <c r="B71" s="210" t="s">
        <v>54</v>
      </c>
      <c r="C71" s="211" t="str">
        <f>IF(B71="COMPOSIÇÃO","COMPOSIÇÃO",IF(B71="COTAÇÃO","COTAÇÃO",IF(B71="SINAPI-INSUMO","SINAPI",IF(B71="SINAPI-SERVIÇOS","SINAPI",IF(B71="TABELAS REFERENCIAIS",VLOOKUP(D71,#REF!,2,0),"")))))</f>
        <v>COTAÇÃO</v>
      </c>
      <c r="D71" s="209" t="s">
        <v>161</v>
      </c>
      <c r="E71" s="212" t="s">
        <v>283</v>
      </c>
      <c r="F71" s="213" t="s">
        <v>213</v>
      </c>
      <c r="G71" s="214" t="s">
        <v>69</v>
      </c>
      <c r="H71" s="34">
        <v>48</v>
      </c>
      <c r="I71" s="35"/>
      <c r="J71" s="35"/>
      <c r="K71" s="35"/>
      <c r="L71" s="36"/>
      <c r="M71" s="36"/>
      <c r="N71" s="105"/>
      <c r="O71" s="46"/>
      <c r="P71" s="74"/>
      <c r="Q71" s="43" t="e">
        <f t="shared" si="10"/>
        <v>#DIV/0!</v>
      </c>
    </row>
    <row r="72" spans="1:17" s="42" customFormat="1" x14ac:dyDescent="0.25">
      <c r="A72" s="209" t="s">
        <v>208</v>
      </c>
      <c r="B72" s="210" t="s">
        <v>54</v>
      </c>
      <c r="C72" s="211" t="str">
        <f>IF(B72="COMPOSIÇÃO","COMPOSIÇÃO",IF(B72="COTAÇÃO","COTAÇÃO",IF(B72="SINAPI-INSUMO","SINAPI",IF(B72="SINAPI-SERVIÇOS","SINAPI",IF(B72="TABELAS REFERENCIAIS",VLOOKUP(D72,#REF!,2,0),"")))))</f>
        <v>COTAÇÃO</v>
      </c>
      <c r="D72" s="209" t="s">
        <v>66</v>
      </c>
      <c r="E72" s="212" t="s">
        <v>284</v>
      </c>
      <c r="F72" s="213" t="s">
        <v>215</v>
      </c>
      <c r="G72" s="214" t="s">
        <v>53</v>
      </c>
      <c r="H72" s="34">
        <v>2</v>
      </c>
      <c r="I72" s="35"/>
      <c r="J72" s="35"/>
      <c r="K72" s="35"/>
      <c r="L72" s="36"/>
      <c r="M72" s="36"/>
      <c r="N72" s="105"/>
      <c r="O72" s="46"/>
      <c r="P72" s="74"/>
      <c r="Q72" s="43" t="e">
        <f t="shared" si="10"/>
        <v>#DIV/0!</v>
      </c>
    </row>
    <row r="73" spans="1:17" s="42" customFormat="1" x14ac:dyDescent="0.25">
      <c r="A73" s="209" t="s">
        <v>211</v>
      </c>
      <c r="B73" s="210" t="s">
        <v>54</v>
      </c>
      <c r="C73" s="211" t="str">
        <f>IF(B73="COMPOSIÇÃO","COMPOSIÇÃO",IF(B73="COTAÇÃO","COTAÇÃO",IF(B73="SINAPI-INSUMO","SINAPI",IF(B73="SINAPI-SERVIÇOS","SINAPI",IF(B73="TABELAS REFERENCIAIS",VLOOKUP(D73,#REF!,2,0),"")))))</f>
        <v>COTAÇÃO</v>
      </c>
      <c r="D73" s="209" t="s">
        <v>60</v>
      </c>
      <c r="E73" s="212" t="s">
        <v>285</v>
      </c>
      <c r="F73" s="213" t="s">
        <v>216</v>
      </c>
      <c r="G73" s="214" t="s">
        <v>69</v>
      </c>
      <c r="H73" s="34">
        <v>40</v>
      </c>
      <c r="I73" s="35"/>
      <c r="J73" s="35"/>
      <c r="K73" s="35"/>
      <c r="L73" s="36"/>
      <c r="M73" s="36"/>
      <c r="N73" s="105"/>
      <c r="O73" s="46"/>
      <c r="P73" s="74"/>
      <c r="Q73" s="43" t="e">
        <f t="shared" si="10"/>
        <v>#DIV/0!</v>
      </c>
    </row>
    <row r="74" spans="1:17" s="42" customFormat="1" x14ac:dyDescent="0.25">
      <c r="A74" s="209" t="s">
        <v>212</v>
      </c>
      <c r="B74" s="210" t="s">
        <v>54</v>
      </c>
      <c r="C74" s="211" t="str">
        <f>IF(B74="COMPOSIÇÃO","COMPOSIÇÃO",IF(B74="COTAÇÃO","COTAÇÃO",IF(B74="SINAPI-INSUMO","SINAPI",IF(B74="SINAPI-SERVIÇOS","SINAPI",IF(B74="TABELAS REFERENCIAIS",VLOOKUP(D74,#REF!,2,0),"")))))</f>
        <v>COTAÇÃO</v>
      </c>
      <c r="D74" s="209" t="s">
        <v>58</v>
      </c>
      <c r="E74" s="212" t="s">
        <v>286</v>
      </c>
      <c r="F74" s="213" t="s">
        <v>217</v>
      </c>
      <c r="G74" s="214" t="s">
        <v>53</v>
      </c>
      <c r="H74" s="34">
        <v>390</v>
      </c>
      <c r="I74" s="35"/>
      <c r="J74" s="35"/>
      <c r="K74" s="35"/>
      <c r="L74" s="36"/>
      <c r="M74" s="36"/>
      <c r="N74" s="105"/>
      <c r="O74" s="46"/>
      <c r="P74" s="74"/>
      <c r="Q74" s="43" t="e">
        <f t="shared" si="10"/>
        <v>#DIV/0!</v>
      </c>
    </row>
    <row r="75" spans="1:17" s="42" customFormat="1" x14ac:dyDescent="0.25">
      <c r="A75" s="209" t="s">
        <v>214</v>
      </c>
      <c r="B75" s="210" t="s">
        <v>54</v>
      </c>
      <c r="C75" s="211" t="str">
        <f>IF(B75="COMPOSIÇÃO","COMPOSIÇÃO",IF(B75="COTAÇÃO","COTAÇÃO",IF(B75="SINAPI-INSUMO","SINAPI",IF(B75="SINAPI-SERVIÇOS","SINAPI",IF(B75="TABELAS REFERENCIAIS",VLOOKUP(D75,#REF!,2,0),"")))))</f>
        <v>COTAÇÃO</v>
      </c>
      <c r="D75" s="209" t="s">
        <v>57</v>
      </c>
      <c r="E75" s="212" t="s">
        <v>287</v>
      </c>
      <c r="F75" s="213" t="s">
        <v>220</v>
      </c>
      <c r="G75" s="214" t="s">
        <v>69</v>
      </c>
      <c r="H75" s="34">
        <v>1</v>
      </c>
      <c r="I75" s="35"/>
      <c r="J75" s="35"/>
      <c r="K75" s="35"/>
      <c r="L75" s="36"/>
      <c r="M75" s="36"/>
      <c r="N75" s="105"/>
      <c r="O75" s="46"/>
      <c r="P75" s="74"/>
      <c r="Q75" s="43" t="e">
        <f t="shared" si="10"/>
        <v>#DIV/0!</v>
      </c>
    </row>
    <row r="76" spans="1:17" s="42" customFormat="1" x14ac:dyDescent="0.25">
      <c r="A76" s="209" t="s">
        <v>218</v>
      </c>
      <c r="B76" s="210" t="s">
        <v>54</v>
      </c>
      <c r="C76" s="211" t="str">
        <f>IF(B76="COMPOSIÇÃO","COMPOSIÇÃO",IF(B76="COTAÇÃO","COTAÇÃO",IF(B76="SINAPI-INSUMO","SINAPI",IF(B76="SINAPI-SERVIÇOS","SINAPI",IF(B76="TABELAS REFERENCIAIS",VLOOKUP(D76,#REF!,2,0),"")))))</f>
        <v>COTAÇÃO</v>
      </c>
      <c r="D76" s="209" t="s">
        <v>236</v>
      </c>
      <c r="E76" s="212" t="s">
        <v>288</v>
      </c>
      <c r="F76" s="213" t="s">
        <v>238</v>
      </c>
      <c r="G76" s="214" t="s">
        <v>69</v>
      </c>
      <c r="H76" s="34">
        <v>18</v>
      </c>
      <c r="I76" s="35"/>
      <c r="J76" s="35"/>
      <c r="K76" s="35"/>
      <c r="L76" s="36"/>
      <c r="M76" s="36"/>
      <c r="N76" s="105"/>
      <c r="O76" s="46"/>
      <c r="P76" s="74"/>
      <c r="Q76" s="43" t="e">
        <f t="shared" si="10"/>
        <v>#DIV/0!</v>
      </c>
    </row>
    <row r="77" spans="1:17" x14ac:dyDescent="0.25">
      <c r="A77" s="200">
        <v>6</v>
      </c>
      <c r="B77" s="301"/>
      <c r="C77" s="301"/>
      <c r="D77" s="301"/>
      <c r="E77" s="201"/>
      <c r="F77" s="202" t="s">
        <v>221</v>
      </c>
      <c r="G77" s="202"/>
      <c r="H77" s="203"/>
      <c r="I77" s="21"/>
      <c r="J77" s="22"/>
      <c r="K77" s="22"/>
      <c r="L77" s="23">
        <f>SUM(L78,L80)</f>
        <v>0</v>
      </c>
      <c r="M77" s="23">
        <f t="shared" ref="M77" si="11">SUM(M78,M80)</f>
        <v>0</v>
      </c>
      <c r="N77" s="23">
        <f>SUM(N78,N80)</f>
        <v>0</v>
      </c>
      <c r="O77" s="77">
        <f>SUM(O78,O80)</f>
        <v>0</v>
      </c>
      <c r="P77" s="101"/>
    </row>
    <row r="78" spans="1:17" x14ac:dyDescent="0.25">
      <c r="A78" s="204" t="s">
        <v>128</v>
      </c>
      <c r="B78" s="205"/>
      <c r="C78" s="205"/>
      <c r="D78" s="206"/>
      <c r="E78" s="206"/>
      <c r="F78" s="207" t="s">
        <v>222</v>
      </c>
      <c r="G78" s="205"/>
      <c r="H78" s="208"/>
      <c r="I78" s="28"/>
      <c r="J78" s="30"/>
      <c r="K78" s="29"/>
      <c r="L78" s="30">
        <f>SUM(L79:L79)</f>
        <v>0</v>
      </c>
      <c r="M78" s="30">
        <f>SUM(M79:M79)</f>
        <v>0</v>
      </c>
      <c r="N78" s="30">
        <f>SUM(N79:N79)</f>
        <v>0</v>
      </c>
      <c r="O78" s="108">
        <f>SUM(O79:O79)</f>
        <v>0</v>
      </c>
      <c r="P78" s="102"/>
    </row>
    <row r="79" spans="1:17" s="42" customFormat="1" x14ac:dyDescent="0.25">
      <c r="A79" s="209" t="s">
        <v>223</v>
      </c>
      <c r="B79" s="210" t="s">
        <v>54</v>
      </c>
      <c r="C79" s="211" t="str">
        <f>IF(B79="COMPOSIÇÃO","COMPOSIÇÃO",IF(B79="COTAÇÃO","COTAÇÃO",IF(B79="SINAPI-INSUMO","SINAPI",IF(B79="SINAPI-SERVIÇOS","SINAPI",IF(B79="TABELAS REFERENCIAIS",VLOOKUP(D79,#REF!,2,0),"")))))</f>
        <v>COTAÇÃO</v>
      </c>
      <c r="D79" s="209" t="s">
        <v>162</v>
      </c>
      <c r="E79" s="212" t="s">
        <v>289</v>
      </c>
      <c r="F79" s="213" t="s">
        <v>226</v>
      </c>
      <c r="G79" s="214" t="s">
        <v>53</v>
      </c>
      <c r="H79" s="34">
        <v>4</v>
      </c>
      <c r="I79" s="35"/>
      <c r="J79" s="35"/>
      <c r="K79" s="35"/>
      <c r="L79" s="36"/>
      <c r="M79" s="36"/>
      <c r="N79" s="105"/>
      <c r="O79" s="46"/>
      <c r="P79" s="74"/>
      <c r="Q79" s="43" t="e">
        <f>N79/$N$83</f>
        <v>#DIV/0!</v>
      </c>
    </row>
    <row r="80" spans="1:17" s="42" customFormat="1" x14ac:dyDescent="0.25">
      <c r="A80" s="204" t="s">
        <v>130</v>
      </c>
      <c r="B80" s="205"/>
      <c r="C80" s="205"/>
      <c r="D80" s="206"/>
      <c r="E80" s="206"/>
      <c r="F80" s="207" t="s">
        <v>224</v>
      </c>
      <c r="G80" s="205"/>
      <c r="H80" s="208"/>
      <c r="I80" s="28"/>
      <c r="J80" s="30"/>
      <c r="K80" s="29"/>
      <c r="L80" s="30">
        <f>SUM(L81:L81)</f>
        <v>0</v>
      </c>
      <c r="M80" s="30">
        <f>SUM(M81:M81)</f>
        <v>0</v>
      </c>
      <c r="N80" s="30">
        <f>SUM(N81:N81)</f>
        <v>0</v>
      </c>
      <c r="O80" s="108">
        <f>SUM(O81:O81)</f>
        <v>0</v>
      </c>
      <c r="P80" s="102"/>
    </row>
    <row r="81" spans="1:23" s="42" customFormat="1" ht="30" x14ac:dyDescent="0.25">
      <c r="A81" s="209" t="s">
        <v>225</v>
      </c>
      <c r="B81" s="214" t="s">
        <v>21</v>
      </c>
      <c r="C81" s="211" t="str">
        <f>IF(B81="COMPOSIÇÃO","COMPOSIÇÃO",IF(B81="COTAÇÃO","COTAÇÃO",IF(B81="SINAPI-INSUMO","SINAPI",IF(B81="SINAPI-SERVIÇOS","SINAPI",IF(B81="TABELAS REFERENCIAIS",VLOOKUP(D81,#REF!,2,0),"")))))</f>
        <v>COMPOSIÇÃO</v>
      </c>
      <c r="D81" s="209" t="s">
        <v>39</v>
      </c>
      <c r="E81" s="212" t="s">
        <v>290</v>
      </c>
      <c r="F81" s="213" t="s">
        <v>227</v>
      </c>
      <c r="G81" s="214" t="s">
        <v>52</v>
      </c>
      <c r="H81" s="34">
        <v>10</v>
      </c>
      <c r="I81" s="35"/>
      <c r="J81" s="35"/>
      <c r="K81" s="35"/>
      <c r="L81" s="36"/>
      <c r="M81" s="36"/>
      <c r="N81" s="105"/>
      <c r="O81" s="46"/>
      <c r="P81" s="74"/>
      <c r="Q81" s="43" t="e">
        <f>N81/$N$83</f>
        <v>#DIV/0!</v>
      </c>
      <c r="R81" s="95"/>
      <c r="S81" s="95"/>
      <c r="T81" s="95"/>
      <c r="U81" s="95"/>
      <c r="V81" s="95"/>
      <c r="W81" s="95"/>
    </row>
    <row r="82" spans="1:23" s="42" customFormat="1" x14ac:dyDescent="0.25">
      <c r="A82" s="66"/>
      <c r="B82" s="38"/>
      <c r="C82" s="38"/>
      <c r="D82" s="65"/>
      <c r="E82" s="65"/>
      <c r="F82" s="39"/>
      <c r="G82" s="47"/>
      <c r="H82" s="5"/>
      <c r="I82" s="6"/>
      <c r="J82" s="6"/>
      <c r="K82" s="6"/>
      <c r="L82" s="40"/>
      <c r="M82" s="40"/>
      <c r="N82" s="40"/>
      <c r="O82" s="98"/>
      <c r="P82" s="74"/>
    </row>
    <row r="83" spans="1:23" s="42" customFormat="1" ht="18.75" x14ac:dyDescent="0.25">
      <c r="A83" s="48"/>
      <c r="B83" s="48"/>
      <c r="C83" s="48"/>
      <c r="D83" s="38"/>
      <c r="E83" s="38"/>
      <c r="F83" s="48"/>
      <c r="G83" s="48"/>
      <c r="H83" s="49"/>
      <c r="I83" s="50"/>
      <c r="J83" s="286" t="s">
        <v>41</v>
      </c>
      <c r="K83" s="287"/>
      <c r="L83" s="287"/>
      <c r="M83" s="288"/>
      <c r="N83" s="51">
        <f>SUM(N14,N29,N32,N46,N52,N77)</f>
        <v>0</v>
      </c>
      <c r="O83" s="109">
        <f>SUM(O14,O29,O32,O46,O52,O77)</f>
        <v>0</v>
      </c>
      <c r="P83" s="74"/>
      <c r="Q83" s="52" t="e">
        <f>SUM(Q14:Q81)</f>
        <v>#DIV/0!</v>
      </c>
    </row>
    <row r="84" spans="1:23" ht="28.5" customHeight="1" x14ac:dyDescent="0.25">
      <c r="A84" s="48"/>
      <c r="B84" s="48"/>
      <c r="C84" s="48"/>
      <c r="D84" s="38"/>
      <c r="E84" s="38"/>
      <c r="F84" s="289" t="s">
        <v>304</v>
      </c>
      <c r="G84" s="289"/>
      <c r="H84" s="289"/>
      <c r="I84" s="289"/>
      <c r="J84" s="290" t="s">
        <v>42</v>
      </c>
      <c r="K84" s="290"/>
      <c r="L84" s="290"/>
      <c r="M84" s="53">
        <f>BDI!J33</f>
        <v>0</v>
      </c>
      <c r="N84" s="51">
        <f>SUM(M14,M29,M32,M46,M52,M77)*M84</f>
        <v>0</v>
      </c>
      <c r="O84" s="62"/>
      <c r="Q84" s="54"/>
    </row>
    <row r="85" spans="1:23" ht="28.5" customHeight="1" x14ac:dyDescent="0.25">
      <c r="A85" s="48"/>
      <c r="B85" s="48"/>
      <c r="C85" s="48"/>
      <c r="D85" s="38"/>
      <c r="E85" s="38"/>
      <c r="F85" s="289" t="s">
        <v>303</v>
      </c>
      <c r="G85" s="289"/>
      <c r="H85" s="289"/>
      <c r="I85" s="289"/>
      <c r="J85" s="290" t="s">
        <v>43</v>
      </c>
      <c r="K85" s="290"/>
      <c r="L85" s="290"/>
      <c r="M85" s="53">
        <f>BDI!J14</f>
        <v>0</v>
      </c>
      <c r="N85" s="51">
        <f>((N83)-SUM(M14,M29,M32,M46,M52,M77))*M85</f>
        <v>0</v>
      </c>
      <c r="Q85" s="54"/>
    </row>
    <row r="86" spans="1:23" ht="18.75" customHeight="1" x14ac:dyDescent="0.25">
      <c r="A86" s="48"/>
      <c r="B86" s="48"/>
      <c r="C86" s="48"/>
      <c r="D86" s="38"/>
      <c r="E86" s="38"/>
      <c r="F86" s="48"/>
      <c r="G86" s="48"/>
      <c r="H86" s="49"/>
      <c r="I86" s="55"/>
      <c r="J86" s="284" t="s">
        <v>44</v>
      </c>
      <c r="K86" s="284"/>
      <c r="L86" s="284"/>
      <c r="M86" s="284"/>
      <c r="N86" s="56">
        <f>SUM(N83:N85)</f>
        <v>0</v>
      </c>
      <c r="Q86" s="54"/>
      <c r="R86" s="56"/>
      <c r="S86" s="56"/>
    </row>
    <row r="87" spans="1:23" ht="18.75" x14ac:dyDescent="0.25">
      <c r="A87" s="48"/>
      <c r="B87" s="48"/>
      <c r="C87" s="48"/>
      <c r="D87" s="38"/>
      <c r="E87" s="38"/>
      <c r="F87" s="48"/>
      <c r="G87" s="48"/>
      <c r="H87" s="57"/>
      <c r="I87" s="49"/>
      <c r="J87" s="58"/>
      <c r="K87" s="58"/>
      <c r="L87" s="48"/>
      <c r="M87" s="48"/>
      <c r="N87" s="59"/>
      <c r="R87" s="56"/>
      <c r="S87" s="56"/>
    </row>
    <row r="88" spans="1:23" ht="20.25" x14ac:dyDescent="0.3">
      <c r="A88" s="293" t="s">
        <v>2</v>
      </c>
      <c r="B88" s="293"/>
      <c r="C88" s="293"/>
      <c r="D88" s="293"/>
      <c r="E88" s="293"/>
      <c r="F88" s="293"/>
      <c r="G88" s="293"/>
      <c r="H88" s="293"/>
      <c r="I88" s="293"/>
      <c r="J88" s="293"/>
      <c r="K88" s="293"/>
      <c r="L88" s="293"/>
      <c r="M88" s="293"/>
      <c r="N88" s="293"/>
      <c r="Q88" s="42"/>
    </row>
    <row r="89" spans="1:23" ht="20.25" x14ac:dyDescent="0.3">
      <c r="A89" s="294" t="s">
        <v>292</v>
      </c>
      <c r="B89" s="294"/>
      <c r="C89" s="294"/>
      <c r="D89" s="294"/>
      <c r="E89" s="294"/>
      <c r="F89" s="294"/>
      <c r="G89" s="294"/>
      <c r="H89" s="294"/>
      <c r="I89" s="294"/>
      <c r="J89" s="294"/>
      <c r="K89" s="294"/>
      <c r="L89" s="294"/>
      <c r="M89" s="294"/>
      <c r="N89" s="294"/>
      <c r="Q89" s="42"/>
    </row>
    <row r="90" spans="1:23" ht="18" x14ac:dyDescent="0.25">
      <c r="A90" s="295" t="s">
        <v>3</v>
      </c>
      <c r="B90" s="295"/>
      <c r="C90" s="295"/>
      <c r="D90" s="295"/>
      <c r="E90" s="295"/>
      <c r="F90" s="295"/>
      <c r="G90" s="295"/>
      <c r="H90" s="295"/>
      <c r="I90" s="295"/>
      <c r="J90" s="295"/>
      <c r="K90" s="295"/>
      <c r="L90" s="295"/>
      <c r="M90" s="295"/>
      <c r="N90" s="295"/>
      <c r="Q90" s="42"/>
    </row>
    <row r="91" spans="1:23" ht="18.75" x14ac:dyDescent="0.25">
      <c r="A91" s="8"/>
      <c r="B91" s="8"/>
      <c r="C91" s="8"/>
      <c r="D91" s="8"/>
      <c r="E91" s="8"/>
      <c r="F91" s="8"/>
      <c r="G91" s="9"/>
      <c r="H91" s="10"/>
      <c r="I91" s="10"/>
      <c r="J91" s="11"/>
      <c r="K91" s="11"/>
      <c r="L91" s="12"/>
      <c r="M91" s="64"/>
      <c r="Q91" s="42"/>
    </row>
    <row r="92" spans="1:23" x14ac:dyDescent="0.25">
      <c r="A92" s="296" t="s">
        <v>4</v>
      </c>
      <c r="B92" s="297" t="s">
        <v>5</v>
      </c>
      <c r="C92" s="14"/>
      <c r="D92" s="296" t="s">
        <v>6</v>
      </c>
      <c r="E92" s="15"/>
      <c r="F92" s="296" t="s">
        <v>7</v>
      </c>
      <c r="G92" s="296" t="s">
        <v>8</v>
      </c>
      <c r="H92" s="298" t="s">
        <v>9</v>
      </c>
      <c r="I92" s="299" t="s">
        <v>10</v>
      </c>
      <c r="J92" s="299"/>
      <c r="K92" s="299"/>
      <c r="L92" s="299" t="s">
        <v>11</v>
      </c>
      <c r="M92" s="300"/>
      <c r="N92" s="99" t="s">
        <v>12</v>
      </c>
      <c r="O92" s="99" t="s">
        <v>305</v>
      </c>
      <c r="Q92" s="42"/>
    </row>
    <row r="93" spans="1:23" ht="45" x14ac:dyDescent="0.25">
      <c r="A93" s="296"/>
      <c r="B93" s="297"/>
      <c r="C93" s="88"/>
      <c r="D93" s="296"/>
      <c r="E93" s="87" t="s">
        <v>13</v>
      </c>
      <c r="F93" s="296"/>
      <c r="G93" s="296"/>
      <c r="H93" s="298"/>
      <c r="I93" s="17" t="s">
        <v>14</v>
      </c>
      <c r="J93" s="18" t="s">
        <v>15</v>
      </c>
      <c r="K93" s="89" t="s">
        <v>16</v>
      </c>
      <c r="L93" s="87" t="s">
        <v>17</v>
      </c>
      <c r="M93" s="110" t="s">
        <v>18</v>
      </c>
      <c r="N93" s="14" t="s">
        <v>19</v>
      </c>
      <c r="O93" s="14" t="s">
        <v>19</v>
      </c>
      <c r="Q93" s="42"/>
    </row>
    <row r="94" spans="1:23" x14ac:dyDescent="0.25">
      <c r="A94" s="19">
        <v>1</v>
      </c>
      <c r="B94" s="285"/>
      <c r="C94" s="285"/>
      <c r="D94" s="285"/>
      <c r="E94" s="84"/>
      <c r="F94" s="20" t="s">
        <v>163</v>
      </c>
      <c r="G94" s="20"/>
      <c r="H94" s="21"/>
      <c r="I94" s="21"/>
      <c r="J94" s="23"/>
      <c r="K94" s="22"/>
      <c r="L94" s="23">
        <f>SUM(L95,L104)</f>
        <v>0</v>
      </c>
      <c r="M94" s="23">
        <f t="shared" ref="M94:N94" si="12">SUM(M95,M104)</f>
        <v>0</v>
      </c>
      <c r="N94" s="77">
        <f t="shared" si="12"/>
        <v>0</v>
      </c>
      <c r="O94" s="77">
        <f t="shared" ref="O94" si="13">SUM(O95,O104)</f>
        <v>0</v>
      </c>
      <c r="Q94" s="42"/>
    </row>
    <row r="95" spans="1:23" x14ac:dyDescent="0.25">
      <c r="A95" s="24" t="s">
        <v>0</v>
      </c>
      <c r="B95" s="25"/>
      <c r="C95" s="25"/>
      <c r="D95" s="26"/>
      <c r="E95" s="26"/>
      <c r="F95" s="27" t="s">
        <v>164</v>
      </c>
      <c r="G95" s="25"/>
      <c r="H95" s="28"/>
      <c r="I95" s="28"/>
      <c r="J95" s="30"/>
      <c r="K95" s="29"/>
      <c r="L95" s="30">
        <f>SUM(L96:L103)</f>
        <v>0</v>
      </c>
      <c r="M95" s="30">
        <f>SUM(M96:M103)</f>
        <v>0</v>
      </c>
      <c r="N95" s="108">
        <f>SUM(N96:N103)</f>
        <v>0</v>
      </c>
      <c r="O95" s="108">
        <f>SUM(O96:O103)</f>
        <v>0</v>
      </c>
      <c r="Q95" s="42"/>
    </row>
    <row r="96" spans="1:23" ht="30" x14ac:dyDescent="0.25">
      <c r="A96" s="31" t="s">
        <v>45</v>
      </c>
      <c r="B96" s="61" t="s">
        <v>28</v>
      </c>
      <c r="C96" s="41" t="str">
        <f>IF(B96="COMPOSIÇÃO","COMPOSIÇÃO",IF(B96="COTAÇÃO","COTAÇÃO",IF(B96="SINAPI-INSUMO","SINAPI",IF(B96="SINAPI-SERVIÇOS","SINAPI",IF(B96="TABELAS REFERENCIAIS",VLOOKUP(D96,#REF!,2,0),"")))))</f>
        <v>SINAPI</v>
      </c>
      <c r="D96" s="31">
        <v>91677</v>
      </c>
      <c r="E96" s="92" t="s">
        <v>239</v>
      </c>
      <c r="F96" s="32" t="s">
        <v>101</v>
      </c>
      <c r="G96" s="33" t="s">
        <v>68</v>
      </c>
      <c r="H96" s="34">
        <v>36</v>
      </c>
      <c r="I96" s="35"/>
      <c r="J96" s="35"/>
      <c r="K96" s="35"/>
      <c r="L96" s="36"/>
      <c r="M96" s="105"/>
      <c r="N96" s="46"/>
      <c r="O96" s="46"/>
      <c r="Q96" s="43" t="e">
        <f t="shared" ref="Q96:Q103" si="14">N96/$N$151</f>
        <v>#DIV/0!</v>
      </c>
      <c r="R96" s="94"/>
    </row>
    <row r="97" spans="1:17" ht="30" x14ac:dyDescent="0.25">
      <c r="A97" s="31" t="s">
        <v>47</v>
      </c>
      <c r="B97" s="61" t="s">
        <v>28</v>
      </c>
      <c r="C97" s="41" t="str">
        <f>IF(B97="COMPOSIÇÃO","COMPOSIÇÃO",IF(B97="COTAÇÃO","COTAÇÃO",IF(B97="SINAPI-INSUMO","SINAPI",IF(B97="SINAPI-SERVIÇOS","SINAPI",IF(B97="TABELAS REFERENCIAIS",VLOOKUP(D97,#REF!,2,0),"")))))</f>
        <v>SINAPI</v>
      </c>
      <c r="D97" s="31">
        <v>90778</v>
      </c>
      <c r="E97" s="92" t="s">
        <v>240</v>
      </c>
      <c r="F97" s="32" t="s">
        <v>99</v>
      </c>
      <c r="G97" s="33" t="s">
        <v>68</v>
      </c>
      <c r="H97" s="34">
        <v>12</v>
      </c>
      <c r="I97" s="35"/>
      <c r="J97" s="35"/>
      <c r="K97" s="35"/>
      <c r="L97" s="36"/>
      <c r="M97" s="105"/>
      <c r="N97" s="46"/>
      <c r="O97" s="46"/>
      <c r="Q97" s="43" t="e">
        <f t="shared" si="14"/>
        <v>#DIV/0!</v>
      </c>
    </row>
    <row r="98" spans="1:17" ht="30" x14ac:dyDescent="0.25">
      <c r="A98" s="31" t="s">
        <v>49</v>
      </c>
      <c r="B98" s="61" t="s">
        <v>28</v>
      </c>
      <c r="C98" s="41" t="str">
        <f>IF(B98="COMPOSIÇÃO","COMPOSIÇÃO",IF(B98="COTAÇÃO","COTAÇÃO",IF(B98="SINAPI-INSUMO","SINAPI",IF(B98="SINAPI-SERVIÇOS","SINAPI",IF(B98="TABELAS REFERENCIAIS",VLOOKUP(D98,#REF!,2,0),"")))))</f>
        <v>SINAPI</v>
      </c>
      <c r="D98" s="31">
        <v>94295</v>
      </c>
      <c r="E98" s="92" t="s">
        <v>241</v>
      </c>
      <c r="F98" s="32" t="s">
        <v>100</v>
      </c>
      <c r="G98" s="33" t="s">
        <v>102</v>
      </c>
      <c r="H98" s="34">
        <v>3</v>
      </c>
      <c r="I98" s="35"/>
      <c r="J98" s="35"/>
      <c r="K98" s="35"/>
      <c r="L98" s="36"/>
      <c r="M98" s="105"/>
      <c r="N98" s="46"/>
      <c r="O98" s="46"/>
      <c r="Q98" s="43" t="e">
        <f t="shared" si="14"/>
        <v>#DIV/0!</v>
      </c>
    </row>
    <row r="99" spans="1:17" ht="30" x14ac:dyDescent="0.25">
      <c r="A99" s="31" t="s">
        <v>146</v>
      </c>
      <c r="B99" s="61" t="s">
        <v>228</v>
      </c>
      <c r="C99" s="41" t="str">
        <f>IF(B99="COMPOSIÇÃO","COMPOSIÇÃO",IF(B99="COTAÇÃO","COTAÇÃO",IF(B99="SINAPI-INSUMO","SINAPI",IF(B99="SINAPI-SERVIÇOS","SINAPI",IF(B99="TABELAS REFERENCIAIS",VLOOKUP(D99,#REF!,2,0),"")))))</f>
        <v>SINAPI</v>
      </c>
      <c r="D99" s="31">
        <v>41065</v>
      </c>
      <c r="E99" s="92" t="s">
        <v>242</v>
      </c>
      <c r="F99" s="32" t="s">
        <v>89</v>
      </c>
      <c r="G99" s="33" t="s">
        <v>72</v>
      </c>
      <c r="H99" s="34">
        <v>2</v>
      </c>
      <c r="I99" s="35"/>
      <c r="J99" s="35"/>
      <c r="K99" s="35"/>
      <c r="L99" s="36"/>
      <c r="M99" s="105"/>
      <c r="N99" s="46"/>
      <c r="O99" s="46"/>
      <c r="Q99" s="43" t="e">
        <f t="shared" si="14"/>
        <v>#DIV/0!</v>
      </c>
    </row>
    <row r="100" spans="1:17" ht="30" x14ac:dyDescent="0.25">
      <c r="A100" s="31" t="s">
        <v>147</v>
      </c>
      <c r="B100" s="61" t="s">
        <v>228</v>
      </c>
      <c r="C100" s="41" t="str">
        <f>IF(B100="COMPOSIÇÃO","COMPOSIÇÃO",IF(B100="COTAÇÃO","COTAÇÃO",IF(B100="SINAPI-INSUMO","SINAPI",IF(B100="SINAPI-SERVIÇOS","SINAPI",IF(B100="TABELAS REFERENCIAIS",VLOOKUP(D100,#REF!,2,0),"")))))</f>
        <v>SINAPI</v>
      </c>
      <c r="D100" s="31">
        <v>40918</v>
      </c>
      <c r="E100" s="92" t="s">
        <v>243</v>
      </c>
      <c r="F100" s="32" t="s">
        <v>85</v>
      </c>
      <c r="G100" s="33" t="s">
        <v>72</v>
      </c>
      <c r="H100" s="34">
        <v>2</v>
      </c>
      <c r="I100" s="35"/>
      <c r="J100" s="35"/>
      <c r="K100" s="35"/>
      <c r="L100" s="36"/>
      <c r="M100" s="105"/>
      <c r="N100" s="46"/>
      <c r="O100" s="46"/>
      <c r="Q100" s="43" t="e">
        <f t="shared" si="14"/>
        <v>#DIV/0!</v>
      </c>
    </row>
    <row r="101" spans="1:17" ht="30" x14ac:dyDescent="0.25">
      <c r="A101" s="31" t="s">
        <v>148</v>
      </c>
      <c r="B101" s="61" t="s">
        <v>228</v>
      </c>
      <c r="C101" s="41" t="str">
        <f>IF(B101="COMPOSIÇÃO","COMPOSIÇÃO",IF(B101="COTAÇÃO","COTAÇÃO",IF(B101="SINAPI-INSUMO","SINAPI",IF(B101="SINAPI-SERVIÇOS","SINAPI",IF(B101="TABELAS REFERENCIAIS",VLOOKUP(D101,#REF!,2,0),"")))))</f>
        <v>SINAPI</v>
      </c>
      <c r="D101" s="31">
        <v>40922</v>
      </c>
      <c r="E101" s="92" t="s">
        <v>244</v>
      </c>
      <c r="F101" s="32" t="s">
        <v>88</v>
      </c>
      <c r="G101" s="33" t="s">
        <v>72</v>
      </c>
      <c r="H101" s="34">
        <v>1</v>
      </c>
      <c r="I101" s="35"/>
      <c r="J101" s="35"/>
      <c r="K101" s="35"/>
      <c r="L101" s="36"/>
      <c r="M101" s="105"/>
      <c r="N101" s="46"/>
      <c r="O101" s="46"/>
      <c r="Q101" s="43" t="e">
        <f t="shared" si="14"/>
        <v>#DIV/0!</v>
      </c>
    </row>
    <row r="102" spans="1:17" ht="30" x14ac:dyDescent="0.25">
      <c r="A102" s="31" t="s">
        <v>149</v>
      </c>
      <c r="B102" s="61" t="s">
        <v>228</v>
      </c>
      <c r="C102" s="41" t="str">
        <f>IF(B102="COMPOSIÇÃO","COMPOSIÇÃO",IF(B102="COTAÇÃO","COTAÇÃO",IF(B102="SINAPI-INSUMO","SINAPI",IF(B102="SINAPI-SERVIÇOS","SINAPI",IF(B102="TABELAS REFERENCIAIS",VLOOKUP(D102,#REF!,2,0),"")))))</f>
        <v>SINAPI</v>
      </c>
      <c r="D102" s="31">
        <v>41072</v>
      </c>
      <c r="E102" s="92" t="s">
        <v>245</v>
      </c>
      <c r="F102" s="32" t="s">
        <v>74</v>
      </c>
      <c r="G102" s="33" t="s">
        <v>72</v>
      </c>
      <c r="H102" s="34">
        <v>2</v>
      </c>
      <c r="I102" s="35"/>
      <c r="J102" s="35"/>
      <c r="K102" s="35"/>
      <c r="L102" s="36"/>
      <c r="M102" s="105"/>
      <c r="N102" s="46"/>
      <c r="O102" s="46"/>
      <c r="Q102" s="43" t="e">
        <f t="shared" si="14"/>
        <v>#DIV/0!</v>
      </c>
    </row>
    <row r="103" spans="1:17" ht="30" x14ac:dyDescent="0.25">
      <c r="A103" s="31" t="s">
        <v>157</v>
      </c>
      <c r="B103" s="61" t="s">
        <v>228</v>
      </c>
      <c r="C103" s="41" t="str">
        <f>IF(B103="COMPOSIÇÃO","COMPOSIÇÃO",IF(B103="COTAÇÃO","COTAÇÃO",IF(B103="SINAPI-INSUMO","SINAPI",IF(B103="SINAPI-SERVIÇOS","SINAPI",IF(B103="TABELAS REFERENCIAIS",VLOOKUP(D103,#REF!,2,0),"")))))</f>
        <v>SINAPI</v>
      </c>
      <c r="D103" s="31">
        <v>40919</v>
      </c>
      <c r="E103" s="92" t="s">
        <v>246</v>
      </c>
      <c r="F103" s="32" t="s">
        <v>73</v>
      </c>
      <c r="G103" s="33" t="s">
        <v>72</v>
      </c>
      <c r="H103" s="34">
        <v>2</v>
      </c>
      <c r="I103" s="35"/>
      <c r="J103" s="35"/>
      <c r="K103" s="35"/>
      <c r="L103" s="36"/>
      <c r="M103" s="105"/>
      <c r="N103" s="46"/>
      <c r="O103" s="46"/>
      <c r="Q103" s="43" t="e">
        <f t="shared" si="14"/>
        <v>#DIV/0!</v>
      </c>
    </row>
    <row r="104" spans="1:17" x14ac:dyDescent="0.25">
      <c r="A104" s="24" t="s">
        <v>150</v>
      </c>
      <c r="B104" s="25"/>
      <c r="C104" s="25"/>
      <c r="D104" s="26"/>
      <c r="E104" s="26"/>
      <c r="F104" s="27" t="s">
        <v>229</v>
      </c>
      <c r="G104" s="25"/>
      <c r="H104" s="28"/>
      <c r="I104" s="28"/>
      <c r="J104" s="30"/>
      <c r="K104" s="29"/>
      <c r="L104" s="30">
        <f>SUM(L105:L106)</f>
        <v>0</v>
      </c>
      <c r="M104" s="30">
        <f>SUM(M105:M106)</f>
        <v>0</v>
      </c>
      <c r="N104" s="108">
        <f>SUM(N105:N106)</f>
        <v>0</v>
      </c>
      <c r="O104" s="108">
        <f>SUM(O105:O106)</f>
        <v>0</v>
      </c>
      <c r="Q104" s="43"/>
    </row>
    <row r="105" spans="1:17" ht="45" x14ac:dyDescent="0.25">
      <c r="A105" s="31" t="s">
        <v>154</v>
      </c>
      <c r="B105" s="61" t="s">
        <v>21</v>
      </c>
      <c r="C105" s="41" t="str">
        <f>IF(B105="COMPOSIÇÃO","COMPOSIÇÃO",IF(B105="COTAÇÃO","COTAÇÃO",IF(B105="SINAPI-INSUMO","SINAPI",IF(B105="SINAPI-SERVIÇOS","SINAPI",IF(B105="TABELAS REFERENCIAIS",VLOOKUP(D105,#REF!,2,0),"")))))</f>
        <v>COMPOSIÇÃO</v>
      </c>
      <c r="D105" s="31" t="s">
        <v>46</v>
      </c>
      <c r="E105" s="92" t="s">
        <v>247</v>
      </c>
      <c r="F105" s="32" t="s">
        <v>165</v>
      </c>
      <c r="G105" s="33" t="s">
        <v>55</v>
      </c>
      <c r="H105" s="34">
        <v>3</v>
      </c>
      <c r="I105" s="35"/>
      <c r="J105" s="35"/>
      <c r="K105" s="35"/>
      <c r="L105" s="36"/>
      <c r="M105" s="105"/>
      <c r="N105" s="46"/>
      <c r="O105" s="46"/>
      <c r="Q105" s="43" t="e">
        <f>N105/$N$151</f>
        <v>#DIV/0!</v>
      </c>
    </row>
    <row r="106" spans="1:17" ht="45" x14ac:dyDescent="0.25">
      <c r="A106" s="31" t="s">
        <v>151</v>
      </c>
      <c r="B106" s="61" t="s">
        <v>21</v>
      </c>
      <c r="C106" s="41" t="str">
        <f>IF(B106="COMPOSIÇÃO","COMPOSIÇÃO",IF(B106="COTAÇÃO","COTAÇÃO",IF(B106="SINAPI-INSUMO","SINAPI",IF(B106="SINAPI-SERVIÇOS","SINAPI",IF(B106="TABELAS REFERENCIAIS",VLOOKUP(D106,#REF!,2,0),"")))))</f>
        <v>COMPOSIÇÃO</v>
      </c>
      <c r="D106" s="31" t="s">
        <v>48</v>
      </c>
      <c r="E106" s="92" t="s">
        <v>248</v>
      </c>
      <c r="F106" s="32" t="s">
        <v>166</v>
      </c>
      <c r="G106" s="33" t="s">
        <v>55</v>
      </c>
      <c r="H106" s="34">
        <v>3</v>
      </c>
      <c r="I106" s="35"/>
      <c r="J106" s="35"/>
      <c r="K106" s="35"/>
      <c r="L106" s="36"/>
      <c r="M106" s="105"/>
      <c r="N106" s="46"/>
      <c r="O106" s="46"/>
      <c r="Q106" s="43" t="e">
        <f>N106/$N$151</f>
        <v>#DIV/0!</v>
      </c>
    </row>
    <row r="107" spans="1:17" x14ac:dyDescent="0.25">
      <c r="A107" s="90">
        <v>2</v>
      </c>
      <c r="B107" s="291"/>
      <c r="C107" s="291"/>
      <c r="D107" s="291"/>
      <c r="E107" s="85"/>
      <c r="F107" s="75" t="s">
        <v>232</v>
      </c>
      <c r="G107" s="75"/>
      <c r="H107" s="76"/>
      <c r="I107" s="76"/>
      <c r="J107" s="77"/>
      <c r="K107" s="78"/>
      <c r="L107" s="77">
        <f>SUM(L108:L109,)</f>
        <v>0</v>
      </c>
      <c r="M107" s="106">
        <f>SUM(M108:M109,)</f>
        <v>0</v>
      </c>
      <c r="N107" s="77">
        <f>SUM(N108:N109,)</f>
        <v>0</v>
      </c>
      <c r="O107" s="77">
        <f>SUM(O108:O109,)</f>
        <v>0</v>
      </c>
      <c r="Q107" s="43"/>
    </row>
    <row r="108" spans="1:17" ht="30" x14ac:dyDescent="0.25">
      <c r="A108" s="91" t="s">
        <v>1</v>
      </c>
      <c r="B108" s="61" t="s">
        <v>21</v>
      </c>
      <c r="C108" s="63" t="str">
        <f>IF(B108="COMPOSIÇÃO","COMPOSIÇÃO",IF(B108="COTAÇÃO","COTAÇÃO",IF(B108="SINAPI-INSUMO","SINAPI",IF(B108="SINAPI-SERVIÇOS","SINAPI",IF(B108="TABELAS REFERENCIAIS",VLOOKUP(D108,#REF!,2,0),"")))))</f>
        <v>COMPOSIÇÃO</v>
      </c>
      <c r="D108" s="91" t="s">
        <v>24</v>
      </c>
      <c r="E108" s="93" t="s">
        <v>250</v>
      </c>
      <c r="F108" s="32" t="s">
        <v>170</v>
      </c>
      <c r="G108" s="61" t="s">
        <v>56</v>
      </c>
      <c r="H108" s="44">
        <v>1.6</v>
      </c>
      <c r="I108" s="45"/>
      <c r="J108" s="45"/>
      <c r="K108" s="45"/>
      <c r="L108" s="46"/>
      <c r="M108" s="107"/>
      <c r="N108" s="46"/>
      <c r="O108" s="46"/>
      <c r="Q108" s="43" t="e">
        <f>N108/$N$151</f>
        <v>#DIV/0!</v>
      </c>
    </row>
    <row r="109" spans="1:17" ht="30" x14ac:dyDescent="0.25">
      <c r="A109" s="91" t="s">
        <v>155</v>
      </c>
      <c r="B109" s="61" t="s">
        <v>21</v>
      </c>
      <c r="C109" s="63" t="str">
        <f>IF(B109="COMPOSIÇÃO","COMPOSIÇÃO",IF(B109="COTAÇÃO","COTAÇÃO",IF(B109="SINAPI-INSUMO","SINAPI",IF(B109="SINAPI-SERVIÇOS","SINAPI",IF(B109="TABELAS REFERENCIAIS",VLOOKUP(D109,#REF!,2,0),"")))))</f>
        <v>COMPOSIÇÃO</v>
      </c>
      <c r="D109" s="91" t="s">
        <v>26</v>
      </c>
      <c r="E109" s="93" t="s">
        <v>251</v>
      </c>
      <c r="F109" s="32" t="s">
        <v>96</v>
      </c>
      <c r="G109" s="61" t="s">
        <v>56</v>
      </c>
      <c r="H109" s="44">
        <v>140</v>
      </c>
      <c r="I109" s="45"/>
      <c r="J109" s="45"/>
      <c r="K109" s="45"/>
      <c r="L109" s="46"/>
      <c r="M109" s="107"/>
      <c r="N109" s="46"/>
      <c r="O109" s="46"/>
      <c r="Q109" s="43" t="e">
        <f>N109/$N$151</f>
        <v>#DIV/0!</v>
      </c>
    </row>
    <row r="110" spans="1:17" x14ac:dyDescent="0.25">
      <c r="A110" s="19">
        <v>3</v>
      </c>
      <c r="B110" s="285"/>
      <c r="C110" s="285"/>
      <c r="D110" s="285"/>
      <c r="E110" s="84"/>
      <c r="F110" s="20" t="s">
        <v>230</v>
      </c>
      <c r="G110" s="20"/>
      <c r="H110" s="21"/>
      <c r="I110" s="21"/>
      <c r="J110" s="23"/>
      <c r="K110" s="22"/>
      <c r="L110" s="23">
        <f>SUM(L111,L113,L119)</f>
        <v>0</v>
      </c>
      <c r="M110" s="23">
        <f>SUM(M111,M113,M119)</f>
        <v>0</v>
      </c>
      <c r="N110" s="77">
        <f>SUM(N111,N113,N119)</f>
        <v>0</v>
      </c>
      <c r="O110" s="77">
        <f>SUM(O111,O113,O119)</f>
        <v>0</v>
      </c>
      <c r="Q110" s="43"/>
    </row>
    <row r="111" spans="1:17" x14ac:dyDescent="0.25">
      <c r="A111" s="24" t="s">
        <v>171</v>
      </c>
      <c r="B111" s="25"/>
      <c r="C111" s="25"/>
      <c r="D111" s="26"/>
      <c r="E111" s="26"/>
      <c r="F111" s="27" t="s">
        <v>231</v>
      </c>
      <c r="G111" s="25"/>
      <c r="H111" s="28"/>
      <c r="I111" s="28"/>
      <c r="J111" s="30"/>
      <c r="K111" s="29"/>
      <c r="L111" s="30">
        <f>SUM(L112:L112)</f>
        <v>0</v>
      </c>
      <c r="M111" s="30">
        <f>SUM(M112:M112)</f>
        <v>0</v>
      </c>
      <c r="N111" s="108">
        <f>SUM(N112:N112)</f>
        <v>0</v>
      </c>
      <c r="O111" s="108">
        <f>SUM(O112:O112)</f>
        <v>0</v>
      </c>
      <c r="Q111" s="43"/>
    </row>
    <row r="112" spans="1:17" ht="30" x14ac:dyDescent="0.25">
      <c r="A112" s="31" t="s">
        <v>20</v>
      </c>
      <c r="B112" s="61" t="s">
        <v>21</v>
      </c>
      <c r="C112" s="41" t="str">
        <f>IF(B112="COMPOSIÇÃO","COMPOSIÇÃO",IF(B112="COTAÇÃO","COTAÇÃO",IF(B112="SINAPI-INSUMO","SINAPI",IF(B112="SINAPI-SERVIÇOS","SINAPI",IF(B112="TABELAS REFERENCIAIS",VLOOKUP(D112,#REF!,2,0),"")))))</f>
        <v>COMPOSIÇÃO</v>
      </c>
      <c r="D112" s="31" t="s">
        <v>294</v>
      </c>
      <c r="E112" s="92" t="s">
        <v>252</v>
      </c>
      <c r="F112" s="32" t="s">
        <v>295</v>
      </c>
      <c r="G112" s="33" t="s">
        <v>56</v>
      </c>
      <c r="H112" s="34">
        <v>6.1</v>
      </c>
      <c r="I112" s="35"/>
      <c r="J112" s="35"/>
      <c r="K112" s="35"/>
      <c r="L112" s="36"/>
      <c r="M112" s="105"/>
      <c r="N112" s="46"/>
      <c r="O112" s="46"/>
      <c r="Q112" s="43" t="e">
        <f>N112/$N$151</f>
        <v>#DIV/0!</v>
      </c>
    </row>
    <row r="113" spans="1:17" x14ac:dyDescent="0.25">
      <c r="A113" s="24" t="s">
        <v>173</v>
      </c>
      <c r="B113" s="25"/>
      <c r="C113" s="25"/>
      <c r="D113" s="26"/>
      <c r="E113" s="26"/>
      <c r="F113" s="27" t="s">
        <v>174</v>
      </c>
      <c r="G113" s="25"/>
      <c r="H113" s="28"/>
      <c r="I113" s="28"/>
      <c r="J113" s="30"/>
      <c r="K113" s="29"/>
      <c r="L113" s="30">
        <f>SUM(L114:L118)</f>
        <v>0</v>
      </c>
      <c r="M113" s="30">
        <f>SUM(M114:M118)</f>
        <v>0</v>
      </c>
      <c r="N113" s="108">
        <f>SUM(N114:N118)</f>
        <v>0</v>
      </c>
      <c r="O113" s="108">
        <f>SUM(O114:O118)</f>
        <v>0</v>
      </c>
      <c r="Q113" s="43"/>
    </row>
    <row r="114" spans="1:17" ht="30" x14ac:dyDescent="0.25">
      <c r="A114" s="31" t="s">
        <v>50</v>
      </c>
      <c r="B114" s="61" t="s">
        <v>21</v>
      </c>
      <c r="C114" s="41" t="str">
        <f>IF(B114="COMPOSIÇÃO","COMPOSIÇÃO",IF(B114="COTAÇÃO","COTAÇÃO",IF(B114="SINAPI-INSUMO","SINAPI",IF(B114="SINAPI-SERVIÇOS","SINAPI",IF(B114="TABELAS REFERENCIAIS",VLOOKUP(D114,#REF!,2,0),"")))))</f>
        <v>COMPOSIÇÃO</v>
      </c>
      <c r="D114" s="31" t="s">
        <v>30</v>
      </c>
      <c r="E114" s="92" t="s">
        <v>255</v>
      </c>
      <c r="F114" s="32" t="s">
        <v>145</v>
      </c>
      <c r="G114" s="33" t="s">
        <v>52</v>
      </c>
      <c r="H114" s="34">
        <v>18</v>
      </c>
      <c r="I114" s="35"/>
      <c r="J114" s="35"/>
      <c r="K114" s="35"/>
      <c r="L114" s="36"/>
      <c r="M114" s="105"/>
      <c r="N114" s="46"/>
      <c r="O114" s="46"/>
      <c r="Q114" s="43" t="e">
        <f>N114/$N$151</f>
        <v>#DIV/0!</v>
      </c>
    </row>
    <row r="115" spans="1:17" ht="30" x14ac:dyDescent="0.25">
      <c r="A115" s="31" t="s">
        <v>175</v>
      </c>
      <c r="B115" s="61" t="s">
        <v>21</v>
      </c>
      <c r="C115" s="41" t="str">
        <f>IF(B115="COMPOSIÇÃO","COMPOSIÇÃO",IF(B115="COTAÇÃO","COTAÇÃO",IF(B115="SINAPI-INSUMO","SINAPI",IF(B115="SINAPI-SERVIÇOS","SINAPI",IF(B115="TABELAS REFERENCIAIS",VLOOKUP(D115,#REF!,2,0),"")))))</f>
        <v>COMPOSIÇÃO</v>
      </c>
      <c r="D115" s="31" t="s">
        <v>31</v>
      </c>
      <c r="E115" s="92" t="s">
        <v>256</v>
      </c>
      <c r="F115" s="32" t="s">
        <v>93</v>
      </c>
      <c r="G115" s="33" t="s">
        <v>52</v>
      </c>
      <c r="H115" s="34">
        <v>18</v>
      </c>
      <c r="I115" s="35"/>
      <c r="J115" s="35"/>
      <c r="K115" s="35"/>
      <c r="L115" s="36"/>
      <c r="M115" s="105"/>
      <c r="N115" s="46"/>
      <c r="O115" s="46"/>
      <c r="Q115" s="43" t="e">
        <f>N115/$N$151</f>
        <v>#DIV/0!</v>
      </c>
    </row>
    <row r="116" spans="1:17" ht="30" x14ac:dyDescent="0.25">
      <c r="A116" s="31" t="s">
        <v>176</v>
      </c>
      <c r="B116" s="61" t="s">
        <v>21</v>
      </c>
      <c r="C116" s="41" t="str">
        <f>IF(B116="COMPOSIÇÃO","COMPOSIÇÃO",IF(B116="COTAÇÃO","COTAÇÃO",IF(B116="SINAPI-INSUMO","SINAPI",IF(B116="SINAPI-SERVIÇOS","SINAPI",IF(B116="TABELAS REFERENCIAIS",VLOOKUP(D116,#REF!,2,0),"")))))</f>
        <v>COMPOSIÇÃO</v>
      </c>
      <c r="D116" s="31" t="s">
        <v>32</v>
      </c>
      <c r="E116" s="92" t="s">
        <v>257</v>
      </c>
      <c r="F116" s="32" t="s">
        <v>92</v>
      </c>
      <c r="G116" s="33" t="s">
        <v>52</v>
      </c>
      <c r="H116" s="34">
        <v>18</v>
      </c>
      <c r="I116" s="35"/>
      <c r="J116" s="35"/>
      <c r="K116" s="35"/>
      <c r="L116" s="36"/>
      <c r="M116" s="105"/>
      <c r="N116" s="46"/>
      <c r="O116" s="46"/>
      <c r="Q116" s="43" t="e">
        <f>N116/$N$151</f>
        <v>#DIV/0!</v>
      </c>
    </row>
    <row r="117" spans="1:17" ht="30" x14ac:dyDescent="0.25">
      <c r="A117" s="31" t="s">
        <v>51</v>
      </c>
      <c r="B117" s="61" t="s">
        <v>21</v>
      </c>
      <c r="C117" s="41" t="str">
        <f>IF(B117="COMPOSIÇÃO","COMPOSIÇÃO",IF(B117="COTAÇÃO","COTAÇÃO",IF(B117="SINAPI-INSUMO","SINAPI",IF(B117="SINAPI-SERVIÇOS","SINAPI",IF(B117="TABELAS REFERENCIAIS",VLOOKUP(D117,#REF!,2,0),"")))))</f>
        <v>COMPOSIÇÃO</v>
      </c>
      <c r="D117" s="31" t="s">
        <v>33</v>
      </c>
      <c r="E117" s="92" t="s">
        <v>258</v>
      </c>
      <c r="F117" s="32" t="s">
        <v>91</v>
      </c>
      <c r="G117" s="33" t="s">
        <v>53</v>
      </c>
      <c r="H117" s="34">
        <v>3.7</v>
      </c>
      <c r="I117" s="35"/>
      <c r="J117" s="35"/>
      <c r="K117" s="35"/>
      <c r="L117" s="36"/>
      <c r="M117" s="105"/>
      <c r="N117" s="46"/>
      <c r="O117" s="46"/>
      <c r="Q117" s="43" t="e">
        <f>N117/$N$151</f>
        <v>#DIV/0!</v>
      </c>
    </row>
    <row r="118" spans="1:17" ht="30" x14ac:dyDescent="0.25">
      <c r="A118" s="31" t="s">
        <v>40</v>
      </c>
      <c r="B118" s="61" t="s">
        <v>21</v>
      </c>
      <c r="C118" s="41" t="str">
        <f>IF(B118="COMPOSIÇÃO","COMPOSIÇÃO",IF(B118="COTAÇÃO","COTAÇÃO",IF(B118="SINAPI-INSUMO","SINAPI",IF(B118="SINAPI-SERVIÇOS","SINAPI",IF(B118="TABELAS REFERENCIAIS",VLOOKUP(D118,#REF!,2,0),"")))))</f>
        <v>COMPOSIÇÃO</v>
      </c>
      <c r="D118" s="31" t="s">
        <v>34</v>
      </c>
      <c r="E118" s="92" t="s">
        <v>259</v>
      </c>
      <c r="F118" s="32" t="s">
        <v>296</v>
      </c>
      <c r="G118" s="33" t="s">
        <v>90</v>
      </c>
      <c r="H118" s="34">
        <v>13</v>
      </c>
      <c r="I118" s="35"/>
      <c r="J118" s="35"/>
      <c r="K118" s="35"/>
      <c r="L118" s="36"/>
      <c r="M118" s="105"/>
      <c r="N118" s="46"/>
      <c r="O118" s="46"/>
      <c r="Q118" s="43" t="e">
        <f>N118/$N$151</f>
        <v>#DIV/0!</v>
      </c>
    </row>
    <row r="119" spans="1:17" x14ac:dyDescent="0.25">
      <c r="A119" s="24" t="s">
        <v>178</v>
      </c>
      <c r="B119" s="25"/>
      <c r="C119" s="25"/>
      <c r="D119" s="26"/>
      <c r="E119" s="26"/>
      <c r="F119" s="27" t="s">
        <v>330</v>
      </c>
      <c r="G119" s="25"/>
      <c r="H119" s="28"/>
      <c r="I119" s="28"/>
      <c r="J119" s="30"/>
      <c r="K119" s="29"/>
      <c r="L119" s="30">
        <f>SUM(L120)</f>
        <v>0</v>
      </c>
      <c r="M119" s="30">
        <f t="shared" ref="M119" si="15">SUM(M120)</f>
        <v>0</v>
      </c>
      <c r="N119" s="108">
        <f t="shared" ref="N119:O119" si="16">SUM(N120)</f>
        <v>0</v>
      </c>
      <c r="O119" s="108">
        <f t="shared" si="16"/>
        <v>0</v>
      </c>
      <c r="Q119" s="43"/>
    </row>
    <row r="120" spans="1:17" x14ac:dyDescent="0.25">
      <c r="A120" s="31" t="s">
        <v>179</v>
      </c>
      <c r="B120" s="61" t="s">
        <v>54</v>
      </c>
      <c r="C120" s="41" t="str">
        <f>IF(B120="COMPOSIÇÃO","COMPOSIÇÃO",IF(B120="COTAÇÃO","COTAÇÃO",IF(B120="SINAPI-INSUMO","SINAPI",IF(B120="SINAPI-SERVIÇOS","SINAPI",IF(B120="TABELAS REFERENCIAIS",VLOOKUP(D120,#REF!,2,0),"")))))</f>
        <v>COTAÇÃO</v>
      </c>
      <c r="D120" s="31" t="s">
        <v>67</v>
      </c>
      <c r="E120" s="92" t="s">
        <v>261</v>
      </c>
      <c r="F120" s="32" t="s">
        <v>180</v>
      </c>
      <c r="G120" s="33">
        <v>0</v>
      </c>
      <c r="H120" s="34">
        <v>16</v>
      </c>
      <c r="I120" s="35"/>
      <c r="J120" s="35"/>
      <c r="K120" s="35"/>
      <c r="L120" s="36"/>
      <c r="M120" s="105"/>
      <c r="N120" s="46"/>
      <c r="O120" s="46"/>
      <c r="Q120" s="43" t="e">
        <f>N120/$N$151</f>
        <v>#DIV/0!</v>
      </c>
    </row>
    <row r="121" spans="1:17" x14ac:dyDescent="0.25">
      <c r="A121" s="19">
        <v>4</v>
      </c>
      <c r="B121" s="285"/>
      <c r="C121" s="285"/>
      <c r="D121" s="285"/>
      <c r="E121" s="84"/>
      <c r="F121" s="20" t="s">
        <v>233</v>
      </c>
      <c r="G121" s="20"/>
      <c r="H121" s="21"/>
      <c r="I121" s="21"/>
      <c r="J121" s="23"/>
      <c r="K121" s="22"/>
      <c r="L121" s="23">
        <f>SUM(L122,L124)</f>
        <v>0</v>
      </c>
      <c r="M121" s="23">
        <f>SUM(M122,M124)</f>
        <v>0</v>
      </c>
      <c r="N121" s="77">
        <f>SUM(N122,N124)</f>
        <v>0</v>
      </c>
      <c r="O121" s="77">
        <f>SUM(O122,O124)</f>
        <v>0</v>
      </c>
      <c r="Q121" s="43"/>
    </row>
    <row r="122" spans="1:17" x14ac:dyDescent="0.25">
      <c r="A122" s="24" t="s">
        <v>181</v>
      </c>
      <c r="B122" s="25"/>
      <c r="C122" s="25"/>
      <c r="D122" s="26"/>
      <c r="E122" s="26"/>
      <c r="F122" s="27" t="s">
        <v>172</v>
      </c>
      <c r="G122" s="25"/>
      <c r="H122" s="28"/>
      <c r="I122" s="28"/>
      <c r="J122" s="30"/>
      <c r="K122" s="29"/>
      <c r="L122" s="30">
        <f>SUM(L123:L123)</f>
        <v>0</v>
      </c>
      <c r="M122" s="30">
        <f>SUM(M123:M123)</f>
        <v>0</v>
      </c>
      <c r="N122" s="108">
        <f>SUM(N123:N123)</f>
        <v>0</v>
      </c>
      <c r="O122" s="108">
        <f>SUM(O123:O123)</f>
        <v>0</v>
      </c>
      <c r="Q122" s="43"/>
    </row>
    <row r="123" spans="1:17" ht="30" x14ac:dyDescent="0.25">
      <c r="A123" s="31" t="s">
        <v>183</v>
      </c>
      <c r="B123" s="61" t="s">
        <v>21</v>
      </c>
      <c r="C123" s="41" t="str">
        <f>IF(B123="COMPOSIÇÃO","COMPOSIÇÃO",IF(B123="COTAÇÃO","COTAÇÃO",IF(B123="SINAPI-INSUMO","SINAPI",IF(B123="SINAPI-SERVIÇOS","SINAPI",IF(B123="TABELAS REFERENCIAIS",VLOOKUP(D123,#REF!,2,0),"")))))</f>
        <v>COMPOSIÇÃO</v>
      </c>
      <c r="D123" s="31" t="s">
        <v>37</v>
      </c>
      <c r="E123" s="92" t="s">
        <v>263</v>
      </c>
      <c r="F123" s="32" t="s">
        <v>94</v>
      </c>
      <c r="G123" s="33" t="s">
        <v>52</v>
      </c>
      <c r="H123" s="34">
        <v>80</v>
      </c>
      <c r="I123" s="35"/>
      <c r="J123" s="35"/>
      <c r="K123" s="35"/>
      <c r="L123" s="36"/>
      <c r="M123" s="105"/>
      <c r="N123" s="46"/>
      <c r="O123" s="46"/>
      <c r="Q123" s="43" t="e">
        <f>N123/$N$151</f>
        <v>#DIV/0!</v>
      </c>
    </row>
    <row r="124" spans="1:17" x14ac:dyDescent="0.25">
      <c r="A124" s="24" t="s">
        <v>184</v>
      </c>
      <c r="B124" s="25"/>
      <c r="C124" s="25"/>
      <c r="D124" s="26"/>
      <c r="E124" s="26"/>
      <c r="F124" s="27" t="s">
        <v>235</v>
      </c>
      <c r="G124" s="25"/>
      <c r="H124" s="28"/>
      <c r="I124" s="28"/>
      <c r="J124" s="30"/>
      <c r="K124" s="29"/>
      <c r="L124" s="30">
        <f>SUM(L125)</f>
        <v>0</v>
      </c>
      <c r="M124" s="30">
        <f t="shared" ref="M124" si="17">SUM(M125)</f>
        <v>0</v>
      </c>
      <c r="N124" s="108">
        <f t="shared" ref="N124:O124" si="18">SUM(N125)</f>
        <v>0</v>
      </c>
      <c r="O124" s="108">
        <f t="shared" si="18"/>
        <v>0</v>
      </c>
      <c r="Q124" s="43"/>
    </row>
    <row r="125" spans="1:17" ht="30" x14ac:dyDescent="0.25">
      <c r="A125" s="31" t="s">
        <v>185</v>
      </c>
      <c r="B125" s="61" t="s">
        <v>21</v>
      </c>
      <c r="C125" s="41" t="str">
        <f>IF(B125="COMPOSIÇÃO","COMPOSIÇÃO",IF(B125="COTAÇÃO","COTAÇÃO",IF(B125="SINAPI-INSUMO","SINAPI",IF(B125="SINAPI-SERVIÇOS","SINAPI",IF(B125="TABELAS REFERENCIAIS",VLOOKUP(D125,#REF!,2,0),"")))))</f>
        <v>COMPOSIÇÃO</v>
      </c>
      <c r="D125" s="31" t="s">
        <v>38</v>
      </c>
      <c r="E125" s="92" t="s">
        <v>264</v>
      </c>
      <c r="F125" s="32" t="s">
        <v>186</v>
      </c>
      <c r="G125" s="33" t="s">
        <v>52</v>
      </c>
      <c r="H125" s="34">
        <v>1</v>
      </c>
      <c r="I125" s="35"/>
      <c r="J125" s="35"/>
      <c r="K125" s="35"/>
      <c r="L125" s="36"/>
      <c r="M125" s="105"/>
      <c r="N125" s="46"/>
      <c r="O125" s="46"/>
      <c r="Q125" s="43" t="e">
        <f>N125/$N$151</f>
        <v>#DIV/0!</v>
      </c>
    </row>
    <row r="126" spans="1:17" x14ac:dyDescent="0.25">
      <c r="A126" s="79">
        <v>5</v>
      </c>
      <c r="B126" s="292"/>
      <c r="C126" s="292"/>
      <c r="D126" s="292"/>
      <c r="E126" s="86"/>
      <c r="F126" s="80" t="s">
        <v>237</v>
      </c>
      <c r="G126" s="80"/>
      <c r="H126" s="81"/>
      <c r="I126" s="81"/>
      <c r="J126" s="82"/>
      <c r="K126" s="111"/>
      <c r="L126" s="112">
        <f>SUM(L127:L144)</f>
        <v>0</v>
      </c>
      <c r="M126" s="112">
        <f>SUM(M127:M144)</f>
        <v>0</v>
      </c>
      <c r="N126" s="113">
        <f>SUM(N127:N144)</f>
        <v>0</v>
      </c>
      <c r="O126" s="113">
        <f>SUM(O127:O144)</f>
        <v>0</v>
      </c>
      <c r="Q126" s="43"/>
    </row>
    <row r="127" spans="1:17" s="42" customFormat="1" ht="30" x14ac:dyDescent="0.25">
      <c r="A127" s="31" t="s">
        <v>187</v>
      </c>
      <c r="B127" s="61" t="s">
        <v>228</v>
      </c>
      <c r="C127" s="41" t="str">
        <f>IF(B127="COMPOSIÇÃO","COMPOSIÇÃO",IF(B127="COTAÇÃO","COTAÇÃO",IF(B127="SINAPI-INSUMO","SINAPI",IF(B127="SINAPI-SERVIÇOS","SINAPI",IF(B127="TABELAS REFERENCIAIS",VLOOKUP(D127,#REF!,2,0),"")))))</f>
        <v>SINAPI</v>
      </c>
      <c r="D127" s="31">
        <v>1017</v>
      </c>
      <c r="E127" s="92" t="s">
        <v>265</v>
      </c>
      <c r="F127" s="32" t="s">
        <v>76</v>
      </c>
      <c r="G127" s="33" t="s">
        <v>56</v>
      </c>
      <c r="H127" s="34">
        <v>20</v>
      </c>
      <c r="I127" s="35"/>
      <c r="J127" s="35"/>
      <c r="K127" s="35"/>
      <c r="L127" s="36"/>
      <c r="M127" s="105"/>
      <c r="N127" s="46"/>
      <c r="O127" s="46"/>
      <c r="P127" s="74"/>
      <c r="Q127" s="43" t="e">
        <f t="shared" ref="Q127:Q144" si="19">N127/$N$151</f>
        <v>#DIV/0!</v>
      </c>
    </row>
    <row r="128" spans="1:17" s="42" customFormat="1" ht="30" x14ac:dyDescent="0.25">
      <c r="A128" s="31" t="s">
        <v>188</v>
      </c>
      <c r="B128" s="61" t="s">
        <v>228</v>
      </c>
      <c r="C128" s="41" t="str">
        <f>IF(B128="COMPOSIÇÃO","COMPOSIÇÃO",IF(B128="COTAÇÃO","COTAÇÃO",IF(B128="SINAPI-INSUMO","SINAPI",IF(B128="SINAPI-SERVIÇOS","SINAPI",IF(B128="TABELAS REFERENCIAIS",VLOOKUP(D128,#REF!,2,0),"")))))</f>
        <v>SINAPI</v>
      </c>
      <c r="D128" s="31">
        <v>977</v>
      </c>
      <c r="E128" s="92" t="s">
        <v>266</v>
      </c>
      <c r="F128" s="32" t="s">
        <v>77</v>
      </c>
      <c r="G128" s="33" t="s">
        <v>56</v>
      </c>
      <c r="H128" s="34">
        <v>300</v>
      </c>
      <c r="I128" s="35"/>
      <c r="J128" s="35"/>
      <c r="K128" s="35"/>
      <c r="L128" s="36"/>
      <c r="M128" s="105"/>
      <c r="N128" s="46"/>
      <c r="O128" s="46"/>
      <c r="P128" s="74"/>
      <c r="Q128" s="43" t="e">
        <f t="shared" si="19"/>
        <v>#DIV/0!</v>
      </c>
    </row>
    <row r="129" spans="1:17" s="42" customFormat="1" ht="30" x14ac:dyDescent="0.25">
      <c r="A129" s="31" t="s">
        <v>189</v>
      </c>
      <c r="B129" s="61" t="s">
        <v>228</v>
      </c>
      <c r="C129" s="41" t="str">
        <f>IF(B129="COMPOSIÇÃO","COMPOSIÇÃO",IF(B129="COTAÇÃO","COTAÇÃO",IF(B129="SINAPI-INSUMO","SINAPI",IF(B129="SINAPI-SERVIÇOS","SINAPI",IF(B129="TABELAS REFERENCIAIS",VLOOKUP(D129,#REF!,2,0),"")))))</f>
        <v>SINAPI</v>
      </c>
      <c r="D129" s="31">
        <v>867</v>
      </c>
      <c r="E129" s="92" t="s">
        <v>267</v>
      </c>
      <c r="F129" s="32" t="s">
        <v>75</v>
      </c>
      <c r="G129" s="33" t="s">
        <v>56</v>
      </c>
      <c r="H129" s="34">
        <v>250</v>
      </c>
      <c r="I129" s="35"/>
      <c r="J129" s="35"/>
      <c r="K129" s="35"/>
      <c r="L129" s="36"/>
      <c r="M129" s="105"/>
      <c r="N129" s="46"/>
      <c r="O129" s="46"/>
      <c r="P129" s="74"/>
      <c r="Q129" s="43" t="e">
        <f t="shared" si="19"/>
        <v>#DIV/0!</v>
      </c>
    </row>
    <row r="130" spans="1:17" s="42" customFormat="1" ht="30" x14ac:dyDescent="0.25">
      <c r="A130" s="31" t="s">
        <v>190</v>
      </c>
      <c r="B130" s="61" t="s">
        <v>228</v>
      </c>
      <c r="C130" s="41" t="str">
        <f>IF(B130="COMPOSIÇÃO","COMPOSIÇÃO",IF(B130="COTAÇÃO","COTAÇÃO",IF(B130="SINAPI-INSUMO","SINAPI",IF(B130="SINAPI-SERVIÇOS","SINAPI",IF(B130="TABELAS REFERENCIAIS",VLOOKUP(D130,#REF!,2,0),"")))))</f>
        <v>SINAPI</v>
      </c>
      <c r="D130" s="31">
        <v>39248</v>
      </c>
      <c r="E130" s="92" t="s">
        <v>268</v>
      </c>
      <c r="F130" s="32" t="s">
        <v>87</v>
      </c>
      <c r="G130" s="33" t="s">
        <v>56</v>
      </c>
      <c r="H130" s="34">
        <v>220</v>
      </c>
      <c r="I130" s="35"/>
      <c r="J130" s="35"/>
      <c r="K130" s="35"/>
      <c r="L130" s="36"/>
      <c r="M130" s="105"/>
      <c r="N130" s="46"/>
      <c r="O130" s="46"/>
      <c r="P130" s="74"/>
      <c r="Q130" s="43" t="e">
        <f t="shared" si="19"/>
        <v>#DIV/0!</v>
      </c>
    </row>
    <row r="131" spans="1:17" s="42" customFormat="1" ht="30" x14ac:dyDescent="0.25">
      <c r="A131" s="31" t="s">
        <v>191</v>
      </c>
      <c r="B131" s="61" t="s">
        <v>228</v>
      </c>
      <c r="C131" s="41" t="str">
        <f>IF(B131="COMPOSIÇÃO","COMPOSIÇÃO",IF(B131="COTAÇÃO","COTAÇÃO",IF(B131="SINAPI-INSUMO","SINAPI",IF(B131="SINAPI-SERVIÇOS","SINAPI",IF(B131="TABELAS REFERENCIAIS",VLOOKUP(D131,#REF!,2,0),"")))))</f>
        <v>SINAPI</v>
      </c>
      <c r="D131" s="31">
        <v>2446</v>
      </c>
      <c r="E131" s="92" t="s">
        <v>269</v>
      </c>
      <c r="F131" s="32" t="s">
        <v>86</v>
      </c>
      <c r="G131" s="33" t="s">
        <v>56</v>
      </c>
      <c r="H131" s="34">
        <v>80</v>
      </c>
      <c r="I131" s="35"/>
      <c r="J131" s="35"/>
      <c r="K131" s="35"/>
      <c r="L131" s="36"/>
      <c r="M131" s="105"/>
      <c r="N131" s="46"/>
      <c r="O131" s="46"/>
      <c r="P131" s="74"/>
      <c r="Q131" s="43" t="e">
        <f t="shared" si="19"/>
        <v>#DIV/0!</v>
      </c>
    </row>
    <row r="132" spans="1:17" s="42" customFormat="1" ht="30" x14ac:dyDescent="0.25">
      <c r="A132" s="31" t="s">
        <v>192</v>
      </c>
      <c r="B132" s="61" t="s">
        <v>228</v>
      </c>
      <c r="C132" s="41" t="str">
        <f>IF(B132="COMPOSIÇÃO","COMPOSIÇÃO",IF(B132="COTAÇÃO","COTAÇÃO",IF(B132="SINAPI-INSUMO","SINAPI",IF(B132="SINAPI-SERVIÇOS","SINAPI",IF(B132="TABELAS REFERENCIAIS",VLOOKUP(D132,#REF!,2,0),"")))))</f>
        <v>SINAPI</v>
      </c>
      <c r="D132" s="31">
        <v>2377</v>
      </c>
      <c r="E132" s="92" t="s">
        <v>270</v>
      </c>
      <c r="F132" s="32" t="s">
        <v>80</v>
      </c>
      <c r="G132" s="33" t="s">
        <v>71</v>
      </c>
      <c r="H132" s="34">
        <v>1</v>
      </c>
      <c r="I132" s="35"/>
      <c r="J132" s="35"/>
      <c r="K132" s="35"/>
      <c r="L132" s="36"/>
      <c r="M132" s="105"/>
      <c r="N132" s="46"/>
      <c r="O132" s="46"/>
      <c r="P132" s="74"/>
      <c r="Q132" s="43" t="e">
        <f t="shared" si="19"/>
        <v>#DIV/0!</v>
      </c>
    </row>
    <row r="133" spans="1:17" s="42" customFormat="1" ht="30" x14ac:dyDescent="0.25">
      <c r="A133" s="31" t="s">
        <v>193</v>
      </c>
      <c r="B133" s="61" t="s">
        <v>228</v>
      </c>
      <c r="C133" s="41" t="str">
        <f>IF(B133="COMPOSIÇÃO","COMPOSIÇÃO",IF(B133="COTAÇÃO","COTAÇÃO",IF(B133="SINAPI-INSUMO","SINAPI",IF(B133="SINAPI-SERVIÇOS","SINAPI",IF(B133="TABELAS REFERENCIAIS",VLOOKUP(D133,#REF!,2,0),"")))))</f>
        <v>SINAPI</v>
      </c>
      <c r="D133" s="31">
        <v>2391</v>
      </c>
      <c r="E133" s="92" t="s">
        <v>271</v>
      </c>
      <c r="F133" s="32" t="s">
        <v>79</v>
      </c>
      <c r="G133" s="33" t="s">
        <v>71</v>
      </c>
      <c r="H133" s="34">
        <v>1</v>
      </c>
      <c r="I133" s="35"/>
      <c r="J133" s="35"/>
      <c r="K133" s="35"/>
      <c r="L133" s="36"/>
      <c r="M133" s="105"/>
      <c r="N133" s="46"/>
      <c r="O133" s="46"/>
      <c r="P133" s="74"/>
      <c r="Q133" s="43" t="e">
        <f t="shared" si="19"/>
        <v>#DIV/0!</v>
      </c>
    </row>
    <row r="134" spans="1:17" s="42" customFormat="1" ht="30" x14ac:dyDescent="0.25">
      <c r="A134" s="31" t="s">
        <v>194</v>
      </c>
      <c r="B134" s="61" t="s">
        <v>228</v>
      </c>
      <c r="C134" s="41" t="str">
        <f>IF(B134="COMPOSIÇÃO","COMPOSIÇÃO",IF(B134="COTAÇÃO","COTAÇÃO",IF(B134="SINAPI-INSUMO","SINAPI",IF(B134="SINAPI-SERVIÇOS","SINAPI",IF(B134="TABELAS REFERENCIAIS",VLOOKUP(D134,#REF!,2,0),"")))))</f>
        <v>SINAPI</v>
      </c>
      <c r="D134" s="31">
        <v>39479</v>
      </c>
      <c r="E134" s="92" t="s">
        <v>272</v>
      </c>
      <c r="F134" s="32" t="s">
        <v>84</v>
      </c>
      <c r="G134" s="33" t="s">
        <v>71</v>
      </c>
      <c r="H134" s="34">
        <v>3</v>
      </c>
      <c r="I134" s="35"/>
      <c r="J134" s="35"/>
      <c r="K134" s="35"/>
      <c r="L134" s="36"/>
      <c r="M134" s="105"/>
      <c r="N134" s="46"/>
      <c r="O134" s="46"/>
      <c r="P134" s="74"/>
      <c r="Q134" s="43" t="e">
        <f t="shared" si="19"/>
        <v>#DIV/0!</v>
      </c>
    </row>
    <row r="135" spans="1:17" s="42" customFormat="1" x14ac:dyDescent="0.25">
      <c r="A135" s="31" t="s">
        <v>195</v>
      </c>
      <c r="B135" s="61" t="s">
        <v>54</v>
      </c>
      <c r="C135" s="41" t="str">
        <f>IF(B135="COMPOSIÇÃO","COMPOSIÇÃO",IF(B135="COTAÇÃO","COTAÇÃO",IF(B135="SINAPI-INSUMO","SINAPI",IF(B135="SINAPI-SERVIÇOS","SINAPI",IF(B135="TABELAS REFERENCIAIS",VLOOKUP(D135,#REF!,2,0),"")))))</f>
        <v>COTAÇÃO</v>
      </c>
      <c r="D135" s="31" t="s">
        <v>62</v>
      </c>
      <c r="E135" s="92" t="s">
        <v>275</v>
      </c>
      <c r="F135" s="32" t="s">
        <v>299</v>
      </c>
      <c r="G135" s="33" t="s">
        <v>69</v>
      </c>
      <c r="H135" s="34">
        <v>246</v>
      </c>
      <c r="I135" s="35"/>
      <c r="J135" s="35"/>
      <c r="K135" s="35"/>
      <c r="L135" s="36"/>
      <c r="M135" s="105"/>
      <c r="N135" s="46"/>
      <c r="O135" s="46"/>
      <c r="P135" s="74"/>
      <c r="Q135" s="43" t="e">
        <f t="shared" si="19"/>
        <v>#DIV/0!</v>
      </c>
    </row>
    <row r="136" spans="1:17" s="42" customFormat="1" x14ac:dyDescent="0.25">
      <c r="A136" s="31" t="s">
        <v>196</v>
      </c>
      <c r="B136" s="61" t="s">
        <v>54</v>
      </c>
      <c r="C136" s="41" t="str">
        <f>IF(B136="COMPOSIÇÃO","COMPOSIÇÃO",IF(B136="COTAÇÃO","COTAÇÃO",IF(B136="SINAPI-INSUMO","SINAPI",IF(B136="SINAPI-SERVIÇOS","SINAPI",IF(B136="TABELAS REFERENCIAIS",VLOOKUP(D136,#REF!,2,0),"")))))</f>
        <v>COTAÇÃO</v>
      </c>
      <c r="D136" s="31" t="s">
        <v>63</v>
      </c>
      <c r="E136" s="92" t="s">
        <v>276</v>
      </c>
      <c r="F136" s="32" t="s">
        <v>300</v>
      </c>
      <c r="G136" s="33" t="s">
        <v>69</v>
      </c>
      <c r="H136" s="34">
        <v>1</v>
      </c>
      <c r="I136" s="35"/>
      <c r="J136" s="35"/>
      <c r="K136" s="35"/>
      <c r="L136" s="36"/>
      <c r="M136" s="105"/>
      <c r="N136" s="46"/>
      <c r="O136" s="46"/>
      <c r="P136" s="74"/>
      <c r="Q136" s="43" t="e">
        <f t="shared" si="19"/>
        <v>#DIV/0!</v>
      </c>
    </row>
    <row r="137" spans="1:17" s="42" customFormat="1" x14ac:dyDescent="0.25">
      <c r="A137" s="31" t="s">
        <v>197</v>
      </c>
      <c r="B137" s="61" t="s">
        <v>54</v>
      </c>
      <c r="C137" s="41" t="str">
        <f>IF(B137="COMPOSIÇÃO","COMPOSIÇÃO",IF(B137="COTAÇÃO","COTAÇÃO",IF(B137="SINAPI-INSUMO","SINAPI",IF(B137="SINAPI-SERVIÇOS","SINAPI",IF(B137="TABELAS REFERENCIAIS",VLOOKUP(D137,#REF!,2,0),"")))))</f>
        <v>COTAÇÃO</v>
      </c>
      <c r="D137" s="31" t="s">
        <v>156</v>
      </c>
      <c r="E137" s="92" t="s">
        <v>297</v>
      </c>
      <c r="F137" s="32" t="s">
        <v>293</v>
      </c>
      <c r="G137" s="33" t="s">
        <v>69</v>
      </c>
      <c r="H137" s="34">
        <v>1</v>
      </c>
      <c r="I137" s="35"/>
      <c r="J137" s="35"/>
      <c r="K137" s="35"/>
      <c r="L137" s="36"/>
      <c r="M137" s="105"/>
      <c r="N137" s="46"/>
      <c r="O137" s="46"/>
      <c r="P137" s="74"/>
      <c r="Q137" s="43" t="e">
        <f t="shared" si="19"/>
        <v>#DIV/0!</v>
      </c>
    </row>
    <row r="138" spans="1:17" s="42" customFormat="1" x14ac:dyDescent="0.25">
      <c r="A138" s="31" t="s">
        <v>198</v>
      </c>
      <c r="B138" s="61" t="s">
        <v>54</v>
      </c>
      <c r="C138" s="41" t="str">
        <f>IF(B138="COMPOSIÇÃO","COMPOSIÇÃO",IF(B138="COTAÇÃO","COTAÇÃO",IF(B138="SINAPI-INSUMO","SINAPI",IF(B138="SINAPI-SERVIÇOS","SINAPI",IF(B138="TABELAS REFERENCIAIS",VLOOKUP(D138,#REF!,2,0),"")))))</f>
        <v>COTAÇÃO</v>
      </c>
      <c r="D138" s="31" t="s">
        <v>61</v>
      </c>
      <c r="E138" s="92" t="s">
        <v>277</v>
      </c>
      <c r="F138" s="32" t="s">
        <v>301</v>
      </c>
      <c r="G138" s="33" t="s">
        <v>69</v>
      </c>
      <c r="H138" s="34">
        <v>300</v>
      </c>
      <c r="I138" s="35"/>
      <c r="J138" s="35"/>
      <c r="K138" s="35"/>
      <c r="L138" s="36"/>
      <c r="M138" s="105"/>
      <c r="N138" s="46"/>
      <c r="O138" s="46"/>
      <c r="P138" s="74"/>
      <c r="Q138" s="43" t="e">
        <f t="shared" si="19"/>
        <v>#DIV/0!</v>
      </c>
    </row>
    <row r="139" spans="1:17" s="42" customFormat="1" x14ac:dyDescent="0.25">
      <c r="A139" s="31" t="s">
        <v>199</v>
      </c>
      <c r="B139" s="61" t="s">
        <v>54</v>
      </c>
      <c r="C139" s="41" t="str">
        <f>IF(B139="COMPOSIÇÃO","COMPOSIÇÃO",IF(B139="COTAÇÃO","COTAÇÃO",IF(B139="SINAPI-INSUMO","SINAPI",IF(B139="SINAPI-SERVIÇOS","SINAPI",IF(B139="TABELAS REFERENCIAIS",VLOOKUP(D139,#REF!,2,0),"")))))</f>
        <v>COTAÇÃO</v>
      </c>
      <c r="D139" s="31" t="s">
        <v>159</v>
      </c>
      <c r="E139" s="92" t="s">
        <v>278</v>
      </c>
      <c r="F139" s="32" t="s">
        <v>302</v>
      </c>
      <c r="G139" s="33" t="s">
        <v>69</v>
      </c>
      <c r="H139" s="34">
        <v>300</v>
      </c>
      <c r="I139" s="35"/>
      <c r="J139" s="35"/>
      <c r="K139" s="35"/>
      <c r="L139" s="36"/>
      <c r="M139" s="105"/>
      <c r="N139" s="46"/>
      <c r="O139" s="46"/>
      <c r="P139" s="74"/>
      <c r="Q139" s="43" t="e">
        <f t="shared" si="19"/>
        <v>#DIV/0!</v>
      </c>
    </row>
    <row r="140" spans="1:17" s="42" customFormat="1" x14ac:dyDescent="0.25">
      <c r="A140" s="31" t="s">
        <v>200</v>
      </c>
      <c r="B140" s="61" t="s">
        <v>54</v>
      </c>
      <c r="C140" s="41" t="str">
        <f>IF(B140="COMPOSIÇÃO","COMPOSIÇÃO",IF(B140="COTAÇÃO","COTAÇÃO",IF(B140="SINAPI-INSUMO","SINAPI",IF(B140="SINAPI-SERVIÇOS","SINAPI",IF(B140="TABELAS REFERENCIAIS",VLOOKUP(D140,#REF!,2,0),"")))))</f>
        <v>COTAÇÃO</v>
      </c>
      <c r="D140" s="31" t="s">
        <v>158</v>
      </c>
      <c r="E140" s="92" t="s">
        <v>281</v>
      </c>
      <c r="F140" s="32" t="s">
        <v>209</v>
      </c>
      <c r="G140" s="33" t="s">
        <v>69</v>
      </c>
      <c r="H140" s="34">
        <v>1</v>
      </c>
      <c r="I140" s="35"/>
      <c r="J140" s="35"/>
      <c r="K140" s="35"/>
      <c r="L140" s="36"/>
      <c r="M140" s="105"/>
      <c r="N140" s="46"/>
      <c r="O140" s="46"/>
      <c r="P140" s="74"/>
      <c r="Q140" s="43" t="e">
        <f t="shared" si="19"/>
        <v>#DIV/0!</v>
      </c>
    </row>
    <row r="141" spans="1:17" s="42" customFormat="1" x14ac:dyDescent="0.25">
      <c r="A141" s="31" t="s">
        <v>201</v>
      </c>
      <c r="B141" s="61" t="s">
        <v>54</v>
      </c>
      <c r="C141" s="41" t="str">
        <f>IF(B141="COMPOSIÇÃO","COMPOSIÇÃO",IF(B141="COTAÇÃO","COTAÇÃO",IF(B141="SINAPI-INSUMO","SINAPI",IF(B141="SINAPI-SERVIÇOS","SINAPI",IF(B141="TABELAS REFERENCIAIS",VLOOKUP(D141,#REF!,2,0),"")))))</f>
        <v>COTAÇÃO</v>
      </c>
      <c r="D141" s="31" t="s">
        <v>65</v>
      </c>
      <c r="E141" s="92" t="s">
        <v>282</v>
      </c>
      <c r="F141" s="32" t="s">
        <v>210</v>
      </c>
      <c r="G141" s="33" t="s">
        <v>69</v>
      </c>
      <c r="H141" s="34">
        <v>1</v>
      </c>
      <c r="I141" s="35"/>
      <c r="J141" s="35"/>
      <c r="K141" s="35"/>
      <c r="L141" s="36"/>
      <c r="M141" s="105"/>
      <c r="N141" s="46"/>
      <c r="O141" s="46"/>
      <c r="P141" s="74"/>
      <c r="Q141" s="43" t="e">
        <f t="shared" si="19"/>
        <v>#DIV/0!</v>
      </c>
    </row>
    <row r="142" spans="1:17" s="42" customFormat="1" x14ac:dyDescent="0.25">
      <c r="A142" s="31" t="s">
        <v>202</v>
      </c>
      <c r="B142" s="61" t="s">
        <v>54</v>
      </c>
      <c r="C142" s="41" t="str">
        <f>IF(B142="COMPOSIÇÃO","COMPOSIÇÃO",IF(B142="COTAÇÃO","COTAÇÃO",IF(B142="SINAPI-INSUMO","SINAPI",IF(B142="SINAPI-SERVIÇOS","SINAPI",IF(B142="TABELAS REFERENCIAIS",VLOOKUP(D142,#REF!,2,0),"")))))</f>
        <v>COTAÇÃO</v>
      </c>
      <c r="D142" s="31" t="s">
        <v>60</v>
      </c>
      <c r="E142" s="92" t="s">
        <v>285</v>
      </c>
      <c r="F142" s="32" t="s">
        <v>216</v>
      </c>
      <c r="G142" s="33" t="s">
        <v>69</v>
      </c>
      <c r="H142" s="34">
        <v>10</v>
      </c>
      <c r="I142" s="35"/>
      <c r="J142" s="35"/>
      <c r="K142" s="35"/>
      <c r="L142" s="36"/>
      <c r="M142" s="105"/>
      <c r="N142" s="46"/>
      <c r="O142" s="46"/>
      <c r="P142" s="74"/>
      <c r="Q142" s="43" t="e">
        <f t="shared" si="19"/>
        <v>#DIV/0!</v>
      </c>
    </row>
    <row r="143" spans="1:17" s="42" customFormat="1" x14ac:dyDescent="0.25">
      <c r="A143" s="31" t="s">
        <v>203</v>
      </c>
      <c r="B143" s="61" t="s">
        <v>54</v>
      </c>
      <c r="C143" s="41" t="str">
        <f>IF(B143="COMPOSIÇÃO","COMPOSIÇÃO",IF(B143="COTAÇÃO","COTAÇÃO",IF(B143="SINAPI-INSUMO","SINAPI",IF(B143="SINAPI-SERVIÇOS","SINAPI",IF(B143="TABELAS REFERENCIAIS",VLOOKUP(D143,#REF!,2,0),"")))))</f>
        <v>COTAÇÃO</v>
      </c>
      <c r="D143" s="31" t="s">
        <v>58</v>
      </c>
      <c r="E143" s="92" t="s">
        <v>286</v>
      </c>
      <c r="F143" s="32" t="s">
        <v>217</v>
      </c>
      <c r="G143" s="33" t="s">
        <v>53</v>
      </c>
      <c r="H143" s="34">
        <v>50</v>
      </c>
      <c r="I143" s="35"/>
      <c r="J143" s="35"/>
      <c r="K143" s="35"/>
      <c r="L143" s="36"/>
      <c r="M143" s="105"/>
      <c r="N143" s="46"/>
      <c r="O143" s="46"/>
      <c r="P143" s="74"/>
      <c r="Q143" s="43" t="e">
        <f t="shared" si="19"/>
        <v>#DIV/0!</v>
      </c>
    </row>
    <row r="144" spans="1:17" s="42" customFormat="1" x14ac:dyDescent="0.25">
      <c r="A144" s="31" t="s">
        <v>204</v>
      </c>
      <c r="B144" s="61" t="s">
        <v>54</v>
      </c>
      <c r="C144" s="41" t="str">
        <f>IF(B144="COMPOSIÇÃO","COMPOSIÇÃO",IF(B144="COTAÇÃO","COTAÇÃO",IF(B144="SINAPI-INSUMO","SINAPI",IF(B144="SINAPI-SERVIÇOS","SINAPI",IF(B144="TABELAS REFERENCIAIS",VLOOKUP(D144,#REF!,2,0),"")))))</f>
        <v>COTAÇÃO</v>
      </c>
      <c r="D144" s="31" t="s">
        <v>59</v>
      </c>
      <c r="E144" s="92" t="s">
        <v>287</v>
      </c>
      <c r="F144" s="32" t="s">
        <v>219</v>
      </c>
      <c r="G144" s="33" t="s">
        <v>53</v>
      </c>
      <c r="H144" s="34">
        <v>2</v>
      </c>
      <c r="I144" s="35"/>
      <c r="J144" s="35"/>
      <c r="K144" s="35"/>
      <c r="L144" s="36"/>
      <c r="M144" s="105"/>
      <c r="N144" s="46"/>
      <c r="O144" s="46"/>
      <c r="P144" s="74"/>
      <c r="Q144" s="43" t="e">
        <f t="shared" si="19"/>
        <v>#DIV/0!</v>
      </c>
    </row>
    <row r="145" spans="1:21" x14ac:dyDescent="0.25">
      <c r="A145" s="19">
        <v>6</v>
      </c>
      <c r="B145" s="285"/>
      <c r="C145" s="285"/>
      <c r="D145" s="285"/>
      <c r="E145" s="84"/>
      <c r="F145" s="20" t="s">
        <v>221</v>
      </c>
      <c r="G145" s="20"/>
      <c r="H145" s="21"/>
      <c r="I145" s="21"/>
      <c r="J145" s="22"/>
      <c r="K145" s="22"/>
      <c r="L145" s="23">
        <f>SUM(L146,L148)</f>
        <v>0</v>
      </c>
      <c r="M145" s="23">
        <f t="shared" ref="M145" si="20">SUM(M146,M148)</f>
        <v>0</v>
      </c>
      <c r="N145" s="77">
        <f t="shared" ref="N145:O145" si="21">SUM(N146,N148)</f>
        <v>0</v>
      </c>
      <c r="O145" s="77">
        <f t="shared" si="21"/>
        <v>0</v>
      </c>
      <c r="Q145" s="43"/>
    </row>
    <row r="146" spans="1:21" x14ac:dyDescent="0.25">
      <c r="A146" s="24" t="s">
        <v>128</v>
      </c>
      <c r="B146" s="25"/>
      <c r="C146" s="25"/>
      <c r="D146" s="26"/>
      <c r="E146" s="26"/>
      <c r="F146" s="27" t="s">
        <v>222</v>
      </c>
      <c r="G146" s="25"/>
      <c r="H146" s="28"/>
      <c r="I146" s="28"/>
      <c r="J146" s="30"/>
      <c r="K146" s="29"/>
      <c r="L146" s="30">
        <f>SUM(L147:L147)</f>
        <v>0</v>
      </c>
      <c r="M146" s="30">
        <f>SUM(M147:M147)</f>
        <v>0</v>
      </c>
      <c r="N146" s="108">
        <f>SUM(N147:N147)</f>
        <v>0</v>
      </c>
      <c r="O146" s="108">
        <f>SUM(O147:O147)</f>
        <v>0</v>
      </c>
      <c r="Q146" s="43"/>
    </row>
    <row r="147" spans="1:21" s="42" customFormat="1" x14ac:dyDescent="0.25">
      <c r="A147" s="31" t="s">
        <v>223</v>
      </c>
      <c r="B147" s="61" t="s">
        <v>54</v>
      </c>
      <c r="C147" s="41" t="str">
        <f>IF(B147="COMPOSIÇÃO","COMPOSIÇÃO",IF(B147="COTAÇÃO","COTAÇÃO",IF(B147="SINAPI-INSUMO","SINAPI",IF(B147="SINAPI-SERVIÇOS","SINAPI",IF(B147="TABELAS REFERENCIAIS",VLOOKUP(D147,#REF!,2,0),"")))))</f>
        <v>COTAÇÃO</v>
      </c>
      <c r="D147" s="31" t="s">
        <v>162</v>
      </c>
      <c r="E147" s="92" t="s">
        <v>289</v>
      </c>
      <c r="F147" s="32" t="s">
        <v>226</v>
      </c>
      <c r="G147" s="33" t="s">
        <v>53</v>
      </c>
      <c r="H147" s="34">
        <v>2</v>
      </c>
      <c r="I147" s="35"/>
      <c r="J147" s="35"/>
      <c r="K147" s="35"/>
      <c r="L147" s="36"/>
      <c r="M147" s="105"/>
      <c r="N147" s="46"/>
      <c r="O147" s="46"/>
      <c r="P147" s="74"/>
      <c r="Q147" s="43" t="e">
        <f>N147/$N$151</f>
        <v>#DIV/0!</v>
      </c>
    </row>
    <row r="148" spans="1:21" x14ac:dyDescent="0.25">
      <c r="A148" s="24" t="s">
        <v>130</v>
      </c>
      <c r="B148" s="25"/>
      <c r="C148" s="25"/>
      <c r="D148" s="26"/>
      <c r="E148" s="26"/>
      <c r="F148" s="27" t="s">
        <v>224</v>
      </c>
      <c r="G148" s="25"/>
      <c r="H148" s="28"/>
      <c r="I148" s="28"/>
      <c r="J148" s="30"/>
      <c r="K148" s="29"/>
      <c r="L148" s="30">
        <f>SUM(L149:L149)</f>
        <v>0</v>
      </c>
      <c r="M148" s="30">
        <f>SUM(M149:M149)</f>
        <v>0</v>
      </c>
      <c r="N148" s="108">
        <f>SUM(N149:N149)</f>
        <v>0</v>
      </c>
      <c r="O148" s="108">
        <f>SUM(O149:O149)</f>
        <v>0</v>
      </c>
      <c r="Q148" s="43"/>
    </row>
    <row r="149" spans="1:21" ht="30" x14ac:dyDescent="0.25">
      <c r="A149" s="31" t="s">
        <v>225</v>
      </c>
      <c r="B149" s="33" t="s">
        <v>21</v>
      </c>
      <c r="C149" s="41" t="str">
        <f>IF(B149="COMPOSIÇÃO","COMPOSIÇÃO",IF(B149="COTAÇÃO","COTAÇÃO",IF(B149="SINAPI-INSUMO","SINAPI",IF(B149="SINAPI-SERVIÇOS","SINAPI",IF(B149="TABELAS REFERENCIAIS",VLOOKUP(D149,#REF!,2,0),"")))))</f>
        <v>COMPOSIÇÃO</v>
      </c>
      <c r="D149" s="31" t="s">
        <v>39</v>
      </c>
      <c r="E149" s="92" t="s">
        <v>290</v>
      </c>
      <c r="F149" s="32" t="s">
        <v>227</v>
      </c>
      <c r="G149" s="33" t="s">
        <v>52</v>
      </c>
      <c r="H149" s="34">
        <v>10</v>
      </c>
      <c r="I149" s="35"/>
      <c r="J149" s="35"/>
      <c r="K149" s="35"/>
      <c r="L149" s="36"/>
      <c r="M149" s="105"/>
      <c r="N149" s="46"/>
      <c r="O149" s="46"/>
      <c r="Q149" s="43" t="e">
        <f>N149/$N$151</f>
        <v>#DIV/0!</v>
      </c>
    </row>
    <row r="150" spans="1:21" x14ac:dyDescent="0.25">
      <c r="A150" s="66"/>
      <c r="B150" s="38"/>
      <c r="C150" s="38"/>
      <c r="D150" s="65"/>
      <c r="E150" s="65"/>
      <c r="F150" s="39"/>
      <c r="G150" s="47"/>
      <c r="I150" s="6"/>
      <c r="L150" s="40"/>
      <c r="M150" s="40"/>
      <c r="N150" s="40"/>
      <c r="Q150" s="42"/>
    </row>
    <row r="151" spans="1:21" ht="18.75" x14ac:dyDescent="0.25">
      <c r="A151" s="48"/>
      <c r="B151" s="48"/>
      <c r="C151" s="48"/>
      <c r="D151" s="38"/>
      <c r="E151" s="38"/>
      <c r="F151" s="48"/>
      <c r="G151" s="48"/>
      <c r="H151" s="49"/>
      <c r="I151" s="50"/>
      <c r="J151" s="286" t="s">
        <v>41</v>
      </c>
      <c r="K151" s="287"/>
      <c r="L151" s="287"/>
      <c r="M151" s="288"/>
      <c r="N151" s="51">
        <f>SUM(N94,N107,N110,N121,N126,N145)</f>
        <v>0</v>
      </c>
      <c r="O151" s="114">
        <f>SUM(O94,O107,O110,O121,O126,O145)</f>
        <v>0</v>
      </c>
      <c r="Q151" s="52" t="e">
        <f>SUM(Q94:Q149)</f>
        <v>#DIV/0!</v>
      </c>
    </row>
    <row r="152" spans="1:21" ht="18.75" x14ac:dyDescent="0.25">
      <c r="A152" s="48"/>
      <c r="B152" s="48"/>
      <c r="C152" s="48"/>
      <c r="D152" s="38"/>
      <c r="E152" s="38"/>
      <c r="F152" s="289" t="s">
        <v>304</v>
      </c>
      <c r="G152" s="289"/>
      <c r="H152" s="289"/>
      <c r="I152" s="289"/>
      <c r="J152" s="290" t="s">
        <v>42</v>
      </c>
      <c r="K152" s="290"/>
      <c r="L152" s="290"/>
      <c r="M152" s="53">
        <f>BDI!J33</f>
        <v>0</v>
      </c>
      <c r="N152" s="51">
        <f>SUM(M107,M110,M121,M126,M145,M104)*M152</f>
        <v>0</v>
      </c>
      <c r="Q152" s="62"/>
    </row>
    <row r="153" spans="1:21" ht="18.75" x14ac:dyDescent="0.25">
      <c r="A153" s="48"/>
      <c r="B153" s="48"/>
      <c r="C153" s="48"/>
      <c r="D153" s="38"/>
      <c r="E153" s="38"/>
      <c r="F153" s="289" t="s">
        <v>303</v>
      </c>
      <c r="G153" s="289"/>
      <c r="H153" s="289"/>
      <c r="I153" s="289"/>
      <c r="J153" s="290" t="s">
        <v>43</v>
      </c>
      <c r="K153" s="290"/>
      <c r="L153" s="290"/>
      <c r="M153" s="53">
        <f>BDI!J14</f>
        <v>0</v>
      </c>
      <c r="N153" s="51">
        <f>SUM(N95)*M153</f>
        <v>0</v>
      </c>
      <c r="Q153" s="62"/>
    </row>
    <row r="154" spans="1:21" ht="18.75" x14ac:dyDescent="0.25">
      <c r="A154" s="48"/>
      <c r="B154" s="48"/>
      <c r="C154" s="48"/>
      <c r="D154" s="38"/>
      <c r="E154" s="38"/>
      <c r="F154" s="48"/>
      <c r="G154" s="48"/>
      <c r="H154" s="49"/>
      <c r="I154" s="55"/>
      <c r="J154" s="284" t="s">
        <v>44</v>
      </c>
      <c r="K154" s="284"/>
      <c r="L154" s="284"/>
      <c r="M154" s="284"/>
      <c r="N154" s="56">
        <f>SUM(N151:N153)</f>
        <v>0</v>
      </c>
      <c r="Q154" s="62"/>
      <c r="R154" s="95"/>
      <c r="S154" s="95"/>
      <c r="T154" s="95"/>
      <c r="U154" s="95"/>
    </row>
  </sheetData>
  <sheetProtection selectLockedCells="1"/>
  <mergeCells count="53">
    <mergeCell ref="A1:N1"/>
    <mergeCell ref="A2:N2"/>
    <mergeCell ref="A3:N3"/>
    <mergeCell ref="A12:A13"/>
    <mergeCell ref="B12:B13"/>
    <mergeCell ref="D12:D13"/>
    <mergeCell ref="F12:F13"/>
    <mergeCell ref="G12:G13"/>
    <mergeCell ref="H12:H13"/>
    <mergeCell ref="I12:K12"/>
    <mergeCell ref="L12:M12"/>
    <mergeCell ref="B8:E11"/>
    <mergeCell ref="K7:L7"/>
    <mergeCell ref="K8:L8"/>
    <mergeCell ref="K9:L9"/>
    <mergeCell ref="M7:N7"/>
    <mergeCell ref="M8:N8"/>
    <mergeCell ref="M9:N9"/>
    <mergeCell ref="F85:I85"/>
    <mergeCell ref="J85:L85"/>
    <mergeCell ref="J86:M86"/>
    <mergeCell ref="B14:D14"/>
    <mergeCell ref="B77:D77"/>
    <mergeCell ref="J83:M83"/>
    <mergeCell ref="F84:I84"/>
    <mergeCell ref="J84:L84"/>
    <mergeCell ref="B32:D32"/>
    <mergeCell ref="B29:D29"/>
    <mergeCell ref="B46:D46"/>
    <mergeCell ref="B52:D52"/>
    <mergeCell ref="A88:N88"/>
    <mergeCell ref="A89:N89"/>
    <mergeCell ref="A90:N90"/>
    <mergeCell ref="A92:A93"/>
    <mergeCell ref="B92:B93"/>
    <mergeCell ref="D92:D93"/>
    <mergeCell ref="F92:F93"/>
    <mergeCell ref="G92:G93"/>
    <mergeCell ref="H92:H93"/>
    <mergeCell ref="I92:K92"/>
    <mergeCell ref="L92:M92"/>
    <mergeCell ref="B94:D94"/>
    <mergeCell ref="B107:D107"/>
    <mergeCell ref="B110:D110"/>
    <mergeCell ref="B121:D121"/>
    <mergeCell ref="B126:D126"/>
    <mergeCell ref="J154:M154"/>
    <mergeCell ref="B145:D145"/>
    <mergeCell ref="J151:M151"/>
    <mergeCell ref="F152:I152"/>
    <mergeCell ref="J152:L152"/>
    <mergeCell ref="F153:I153"/>
    <mergeCell ref="J153:L153"/>
  </mergeCells>
  <phoneticPr fontId="26" type="noConversion"/>
  <dataValidations disablePrompts="1" count="1">
    <dataValidation type="list" allowBlank="1" showInputMessage="1" showErrorMessage="1" sqref="B81 B16:B23 B25:B26 B30:B31 B28 B34:B36 B48:B49 B45 B38:B43 B51 B79 B149 B96:B103 B105:B106 B108:B109 B112 B120 B114:B118 B125 B147 B123 B127:B144 B53:B76">
      <formula1>"COTAÇÃO,COMPOSIÇÃO,SINAPI-INSUMO,SINAPI-SERVIÇOS,TABELAS REFERENCIAIS"</formula1>
      <formula2>0</formula2>
    </dataValidation>
  </dataValidations>
  <pageMargins left="0.51180555555555496" right="0.51180555555555496" top="0.78749999999999998" bottom="0.78749999999999998" header="0.51180555555555496" footer="0.51180555555555496"/>
  <pageSetup paperSize="9" scale="39" firstPageNumber="0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zoomScaleNormal="100" workbookViewId="0">
      <selection activeCell="R14" sqref="R14"/>
    </sheetView>
  </sheetViews>
  <sheetFormatPr defaultColWidth="8.7109375" defaultRowHeight="15" x14ac:dyDescent="0.25"/>
  <cols>
    <col min="2" max="2" width="25" customWidth="1"/>
    <col min="3" max="3" width="11.5703125" customWidth="1"/>
    <col min="4" max="4" width="11.7109375" customWidth="1"/>
    <col min="5" max="5" width="12.140625" customWidth="1"/>
    <col min="6" max="6" width="25" customWidth="1"/>
    <col min="9" max="9" width="12.28515625" customWidth="1"/>
    <col min="11" max="11" width="17.5703125" customWidth="1"/>
  </cols>
  <sheetData>
    <row r="1" spans="1:11" s="42" customFormat="1" x14ac:dyDescent="0.25">
      <c r="A1" s="199"/>
      <c r="B1" s="199"/>
      <c r="C1" s="199"/>
      <c r="D1" s="199"/>
      <c r="E1" s="199"/>
      <c r="F1" s="199"/>
      <c r="G1" s="199"/>
      <c r="H1" s="199"/>
      <c r="I1" s="199"/>
      <c r="J1" s="199"/>
      <c r="K1" s="199"/>
    </row>
    <row r="2" spans="1:11" s="42" customFormat="1" x14ac:dyDescent="0.25">
      <c r="A2" s="199"/>
      <c r="B2" s="199"/>
      <c r="C2" s="199"/>
      <c r="D2" s="199"/>
      <c r="E2" s="199"/>
      <c r="F2" s="199"/>
      <c r="G2" s="199"/>
      <c r="H2" s="199"/>
      <c r="I2" s="199"/>
      <c r="J2" s="199"/>
      <c r="K2" s="199"/>
    </row>
    <row r="3" spans="1:11" s="42" customFormat="1" x14ac:dyDescent="0.25">
      <c r="A3" s="199"/>
      <c r="B3" s="199"/>
      <c r="C3" s="199"/>
      <c r="D3" s="199"/>
      <c r="E3" s="199"/>
      <c r="F3" s="199"/>
      <c r="G3" s="199"/>
      <c r="H3" s="199"/>
      <c r="I3" s="199"/>
      <c r="J3" s="199"/>
      <c r="K3" s="199"/>
    </row>
    <row r="4" spans="1:11" s="42" customFormat="1" x14ac:dyDescent="0.25">
      <c r="A4" s="199"/>
      <c r="B4" s="199"/>
      <c r="C4" s="199"/>
      <c r="D4" s="199"/>
      <c r="E4" s="199"/>
      <c r="F4" s="199"/>
      <c r="G4" s="199"/>
      <c r="H4" s="199"/>
      <c r="I4" s="199"/>
      <c r="J4" s="199"/>
      <c r="K4" s="199"/>
    </row>
    <row r="5" spans="1:11" s="42" customFormat="1" x14ac:dyDescent="0.25">
      <c r="A5" s="199"/>
      <c r="B5" s="199"/>
      <c r="C5" s="199"/>
      <c r="D5" s="199"/>
      <c r="E5" s="199"/>
      <c r="F5" s="199"/>
      <c r="G5" s="199"/>
      <c r="H5" s="199"/>
      <c r="I5" s="199"/>
      <c r="J5" s="199"/>
      <c r="K5" s="199"/>
    </row>
    <row r="6" spans="1:11" s="42" customFormat="1" ht="29.25" customHeight="1" x14ac:dyDescent="0.25">
      <c r="A6" s="304" t="s">
        <v>331</v>
      </c>
      <c r="B6" s="305"/>
      <c r="C6" s="305"/>
      <c r="D6" s="195"/>
      <c r="E6" s="199"/>
      <c r="F6" s="199"/>
      <c r="G6" s="326" t="s">
        <v>333</v>
      </c>
      <c r="H6" s="327"/>
      <c r="I6" s="327"/>
      <c r="J6" s="312" t="s">
        <v>335</v>
      </c>
      <c r="K6" s="313"/>
    </row>
    <row r="7" spans="1:11" s="42" customFormat="1" ht="15" customHeight="1" x14ac:dyDescent="0.25">
      <c r="A7" s="307"/>
      <c r="B7" s="308"/>
      <c r="C7" s="308"/>
      <c r="D7" s="198"/>
      <c r="E7" s="199"/>
      <c r="F7" s="199"/>
      <c r="G7" s="326" t="s">
        <v>337</v>
      </c>
      <c r="H7" s="327"/>
      <c r="I7" s="327"/>
      <c r="J7" s="312" t="s">
        <v>336</v>
      </c>
      <c r="K7" s="313"/>
    </row>
    <row r="8" spans="1:11" s="42" customFormat="1" ht="15" customHeight="1" x14ac:dyDescent="0.25">
      <c r="A8" s="307"/>
      <c r="B8" s="308"/>
      <c r="C8" s="308"/>
      <c r="D8" s="198"/>
      <c r="E8" s="199"/>
      <c r="F8" s="199"/>
      <c r="G8" s="326" t="s">
        <v>334</v>
      </c>
      <c r="H8" s="327"/>
      <c r="I8" s="327"/>
      <c r="J8" s="310" t="s">
        <v>332</v>
      </c>
      <c r="K8" s="311"/>
    </row>
    <row r="9" spans="1:11" s="42" customFormat="1" x14ac:dyDescent="0.25">
      <c r="A9" s="196"/>
      <c r="B9" s="197"/>
      <c r="C9" s="197"/>
      <c r="D9" s="198"/>
      <c r="E9" s="199"/>
      <c r="F9" s="199"/>
      <c r="G9" s="199"/>
      <c r="H9" s="199"/>
      <c r="I9" s="199"/>
      <c r="J9" s="199"/>
      <c r="K9" s="199"/>
    </row>
    <row r="10" spans="1:11" ht="21" x14ac:dyDescent="0.35">
      <c r="A10" s="324" t="s">
        <v>103</v>
      </c>
      <c r="B10" s="324"/>
      <c r="C10" s="324"/>
      <c r="D10" s="324"/>
      <c r="E10" s="324"/>
      <c r="F10" s="324"/>
      <c r="G10" s="324"/>
      <c r="H10" s="324"/>
      <c r="I10" s="324"/>
      <c r="J10" s="324"/>
      <c r="K10" s="324"/>
    </row>
    <row r="11" spans="1:11" ht="14.25" customHeight="1" x14ac:dyDescent="0.25">
      <c r="A11" s="316" t="s">
        <v>104</v>
      </c>
      <c r="B11" s="316"/>
      <c r="C11" s="316"/>
      <c r="D11" s="316"/>
      <c r="E11" s="316"/>
      <c r="F11" s="316"/>
      <c r="G11" s="316"/>
      <c r="H11" s="316"/>
      <c r="I11" s="316"/>
      <c r="J11" s="316"/>
      <c r="K11" s="316"/>
    </row>
    <row r="12" spans="1:11" ht="15" customHeight="1" x14ac:dyDescent="0.25">
      <c r="A12" s="316" t="s">
        <v>105</v>
      </c>
      <c r="B12" s="316"/>
      <c r="C12" s="316"/>
      <c r="D12" s="316"/>
      <c r="E12" s="316"/>
      <c r="F12" s="316"/>
      <c r="G12" s="316" t="s">
        <v>106</v>
      </c>
      <c r="H12" s="316"/>
      <c r="I12" s="316"/>
      <c r="J12" s="316"/>
      <c r="K12" s="316"/>
    </row>
    <row r="13" spans="1:11" ht="15" customHeight="1" x14ac:dyDescent="0.25">
      <c r="A13" s="316" t="s">
        <v>107</v>
      </c>
      <c r="B13" s="316"/>
      <c r="C13" s="316"/>
      <c r="D13" s="316"/>
      <c r="E13" s="316"/>
      <c r="F13" s="316"/>
      <c r="G13" s="316" t="s">
        <v>108</v>
      </c>
      <c r="H13" s="316"/>
      <c r="I13" s="316"/>
      <c r="J13" s="316"/>
      <c r="K13" s="316"/>
    </row>
    <row r="14" spans="1:11" ht="15" customHeight="1" x14ac:dyDescent="0.25">
      <c r="A14" s="320" t="s">
        <v>109</v>
      </c>
      <c r="B14" s="320"/>
      <c r="C14" s="325" t="s">
        <v>110</v>
      </c>
      <c r="D14" s="325"/>
      <c r="E14" s="325"/>
      <c r="F14" s="321" t="s">
        <v>111</v>
      </c>
      <c r="G14" s="321"/>
      <c r="H14" s="321" t="s">
        <v>112</v>
      </c>
      <c r="I14" s="321"/>
      <c r="J14" s="322">
        <f>((1+G19+G17+G16)*(1+G18)*(1+G20))/(1-G21)-1</f>
        <v>0</v>
      </c>
      <c r="K14" s="322"/>
    </row>
    <row r="15" spans="1:11" ht="15" customHeight="1" x14ac:dyDescent="0.25">
      <c r="A15" s="320"/>
      <c r="B15" s="320"/>
      <c r="C15" s="67" t="s">
        <v>113</v>
      </c>
      <c r="D15" s="67" t="s">
        <v>114</v>
      </c>
      <c r="E15" s="67" t="s">
        <v>115</v>
      </c>
      <c r="F15" s="321"/>
      <c r="G15" s="321"/>
      <c r="H15" s="321"/>
      <c r="I15" s="321"/>
      <c r="J15" s="322"/>
      <c r="K15" s="322"/>
    </row>
    <row r="16" spans="1:11" ht="15" customHeight="1" x14ac:dyDescent="0.25">
      <c r="A16" s="3">
        <v>1</v>
      </c>
      <c r="B16" s="68" t="s">
        <v>116</v>
      </c>
      <c r="C16" s="69">
        <v>8.0000000000000002E-3</v>
      </c>
      <c r="D16" s="69">
        <v>8.0000000000000002E-3</v>
      </c>
      <c r="E16" s="69">
        <v>0.01</v>
      </c>
      <c r="F16" s="70" t="s">
        <v>116</v>
      </c>
      <c r="G16" s="71">
        <v>0</v>
      </c>
      <c r="H16" s="323" t="s">
        <v>117</v>
      </c>
      <c r="I16" s="323"/>
      <c r="J16" s="323"/>
      <c r="K16" s="323"/>
    </row>
    <row r="17" spans="1:11" ht="19.5" customHeight="1" x14ac:dyDescent="0.25">
      <c r="A17" s="3">
        <v>2</v>
      </c>
      <c r="B17" s="68" t="s">
        <v>118</v>
      </c>
      <c r="C17" s="69">
        <v>9.7000000000000003E-3</v>
      </c>
      <c r="D17" s="69">
        <v>1.2699999999999999E-2</v>
      </c>
      <c r="E17" s="69">
        <v>1.2699999999999999E-2</v>
      </c>
      <c r="F17" s="70" t="s">
        <v>118</v>
      </c>
      <c r="G17" s="71">
        <v>0</v>
      </c>
      <c r="H17" s="323"/>
      <c r="I17" s="323"/>
      <c r="J17" s="323"/>
      <c r="K17" s="323"/>
    </row>
    <row r="18" spans="1:11" x14ac:dyDescent="0.25">
      <c r="A18" s="3">
        <v>3</v>
      </c>
      <c r="B18" s="68" t="s">
        <v>119</v>
      </c>
      <c r="C18" s="69">
        <v>5.8999999999999999E-3</v>
      </c>
      <c r="D18" s="69">
        <v>1.23E-2</v>
      </c>
      <c r="E18" s="69">
        <v>1.3899999999999999E-2</v>
      </c>
      <c r="F18" s="70" t="s">
        <v>119</v>
      </c>
      <c r="G18" s="71">
        <v>0</v>
      </c>
      <c r="H18" s="317" t="s">
        <v>120</v>
      </c>
      <c r="I18" s="317"/>
      <c r="J18" s="317"/>
      <c r="K18" s="317"/>
    </row>
    <row r="19" spans="1:11" x14ac:dyDescent="0.25">
      <c r="A19" s="3">
        <v>4</v>
      </c>
      <c r="B19" s="68" t="s">
        <v>121</v>
      </c>
      <c r="C19" s="69">
        <v>0.03</v>
      </c>
      <c r="D19" s="69">
        <v>0.04</v>
      </c>
      <c r="E19" s="72">
        <v>5.5E-2</v>
      </c>
      <c r="F19" s="70" t="s">
        <v>121</v>
      </c>
      <c r="G19" s="71">
        <v>0</v>
      </c>
      <c r="H19" s="318" t="s">
        <v>122</v>
      </c>
      <c r="I19" s="318"/>
      <c r="J19" s="318"/>
      <c r="K19" s="318"/>
    </row>
    <row r="20" spans="1:11" ht="15.75" customHeight="1" x14ac:dyDescent="0.25">
      <c r="A20" s="3">
        <v>5</v>
      </c>
      <c r="B20" s="68" t="s">
        <v>123</v>
      </c>
      <c r="C20" s="69">
        <v>6.1600000000000002E-2</v>
      </c>
      <c r="D20" s="69">
        <v>7.3999999999999996E-2</v>
      </c>
      <c r="E20" s="69">
        <v>8.9599999999999999E-2</v>
      </c>
      <c r="F20" s="70" t="s">
        <v>123</v>
      </c>
      <c r="G20" s="71">
        <v>0</v>
      </c>
      <c r="H20" s="319" t="s">
        <v>124</v>
      </c>
      <c r="I20" s="319"/>
      <c r="J20" s="319"/>
      <c r="K20" s="319"/>
    </row>
    <row r="21" spans="1:11" ht="15.75" customHeight="1" x14ac:dyDescent="0.25">
      <c r="A21" s="3">
        <v>6</v>
      </c>
      <c r="B21" s="68" t="s">
        <v>125</v>
      </c>
      <c r="C21" s="314" t="s">
        <v>126</v>
      </c>
      <c r="D21" s="314"/>
      <c r="E21" s="314"/>
      <c r="F21" s="70" t="s">
        <v>127</v>
      </c>
      <c r="G21" s="71">
        <f>SUM(G22:G25)</f>
        <v>0</v>
      </c>
      <c r="H21" s="319"/>
      <c r="I21" s="319"/>
      <c r="J21" s="319"/>
      <c r="K21" s="319"/>
    </row>
    <row r="22" spans="1:11" x14ac:dyDescent="0.25">
      <c r="A22" s="3" t="s">
        <v>128</v>
      </c>
      <c r="B22" s="68" t="s">
        <v>129</v>
      </c>
      <c r="C22" s="314" t="s">
        <v>126</v>
      </c>
      <c r="D22" s="314"/>
      <c r="E22" s="314"/>
      <c r="F22" s="70" t="s">
        <v>129</v>
      </c>
      <c r="G22" s="71">
        <v>0</v>
      </c>
      <c r="H22" s="319"/>
      <c r="I22" s="319"/>
      <c r="J22" s="319"/>
      <c r="K22" s="319"/>
    </row>
    <row r="23" spans="1:11" x14ac:dyDescent="0.25">
      <c r="A23" s="3" t="s">
        <v>130</v>
      </c>
      <c r="B23" s="68" t="s">
        <v>131</v>
      </c>
      <c r="C23" s="314" t="s">
        <v>126</v>
      </c>
      <c r="D23" s="314"/>
      <c r="E23" s="314"/>
      <c r="F23" s="70" t="s">
        <v>131</v>
      </c>
      <c r="G23" s="71">
        <v>0</v>
      </c>
      <c r="H23" s="319"/>
      <c r="I23" s="319"/>
      <c r="J23" s="319"/>
      <c r="K23" s="319"/>
    </row>
    <row r="24" spans="1:11" x14ac:dyDescent="0.25">
      <c r="A24" s="3" t="s">
        <v>132</v>
      </c>
      <c r="B24" s="68" t="s">
        <v>133</v>
      </c>
      <c r="C24" s="314" t="s">
        <v>126</v>
      </c>
      <c r="D24" s="314"/>
      <c r="E24" s="314"/>
      <c r="F24" s="70" t="s">
        <v>133</v>
      </c>
      <c r="G24" s="71">
        <v>0</v>
      </c>
      <c r="H24" s="315" t="s">
        <v>134</v>
      </c>
      <c r="I24" s="315"/>
      <c r="J24" s="315"/>
      <c r="K24" s="315"/>
    </row>
    <row r="25" spans="1:11" x14ac:dyDescent="0.25">
      <c r="A25" s="3" t="s">
        <v>135</v>
      </c>
      <c r="B25" s="68" t="s">
        <v>136</v>
      </c>
      <c r="C25" s="314" t="s">
        <v>137</v>
      </c>
      <c r="D25" s="314"/>
      <c r="E25" s="314"/>
      <c r="F25" s="70" t="s">
        <v>136</v>
      </c>
      <c r="G25" s="71">
        <v>0</v>
      </c>
      <c r="H25" s="315"/>
      <c r="I25" s="315"/>
      <c r="J25" s="315"/>
      <c r="K25" s="315"/>
    </row>
    <row r="26" spans="1:11" ht="14.25" customHeight="1" x14ac:dyDescent="0.25">
      <c r="A26" s="316" t="s">
        <v>138</v>
      </c>
      <c r="B26" s="316"/>
      <c r="C26" s="316"/>
      <c r="D26" s="316"/>
      <c r="E26" s="316"/>
      <c r="F26" s="316"/>
      <c r="G26" s="316"/>
      <c r="H26" s="316"/>
      <c r="I26" s="316"/>
      <c r="J26" s="316"/>
      <c r="K26" s="316"/>
    </row>
    <row r="27" spans="1:11" ht="14.25" customHeight="1" x14ac:dyDescent="0.25">
      <c r="A27" s="316" t="s">
        <v>139</v>
      </c>
      <c r="B27" s="316"/>
      <c r="C27" s="316"/>
      <c r="D27" s="316"/>
      <c r="E27" s="316"/>
      <c r="F27" s="316"/>
      <c r="G27" s="316"/>
      <c r="H27" s="316"/>
      <c r="I27" s="316"/>
      <c r="J27" s="316"/>
      <c r="K27" s="316"/>
    </row>
    <row r="28" spans="1:11" ht="15.75" customHeight="1" x14ac:dyDescent="0.25"/>
    <row r="29" spans="1:11" ht="21" x14ac:dyDescent="0.35">
      <c r="A29" s="324" t="s">
        <v>140</v>
      </c>
      <c r="B29" s="324"/>
      <c r="C29" s="324"/>
      <c r="D29" s="324"/>
      <c r="E29" s="324"/>
      <c r="F29" s="324"/>
      <c r="G29" s="324"/>
      <c r="H29" s="324"/>
      <c r="I29" s="324"/>
      <c r="J29" s="324"/>
      <c r="K29" s="324"/>
    </row>
    <row r="30" spans="1:11" ht="14.25" customHeight="1" x14ac:dyDescent="0.25">
      <c r="A30" s="316" t="s">
        <v>104</v>
      </c>
      <c r="B30" s="316"/>
      <c r="C30" s="316"/>
      <c r="D30" s="316"/>
      <c r="E30" s="316"/>
      <c r="F30" s="316"/>
      <c r="G30" s="316"/>
      <c r="H30" s="316"/>
      <c r="I30" s="316"/>
      <c r="J30" s="316"/>
      <c r="K30" s="316"/>
    </row>
    <row r="31" spans="1:11" ht="14.25" customHeight="1" x14ac:dyDescent="0.25">
      <c r="A31" s="316" t="s">
        <v>105</v>
      </c>
      <c r="B31" s="316"/>
      <c r="C31" s="316"/>
      <c r="D31" s="316"/>
      <c r="E31" s="316"/>
      <c r="F31" s="316"/>
      <c r="G31" s="316" t="s">
        <v>106</v>
      </c>
      <c r="H31" s="316"/>
      <c r="I31" s="316"/>
      <c r="J31" s="316"/>
      <c r="K31" s="316"/>
    </row>
    <row r="32" spans="1:11" ht="15" customHeight="1" x14ac:dyDescent="0.25">
      <c r="A32" s="316" t="s">
        <v>107</v>
      </c>
      <c r="B32" s="316"/>
      <c r="C32" s="316"/>
      <c r="D32" s="316"/>
      <c r="E32" s="316"/>
      <c r="F32" s="316"/>
      <c r="G32" s="316" t="s">
        <v>108</v>
      </c>
      <c r="H32" s="316"/>
      <c r="I32" s="316"/>
      <c r="J32" s="316"/>
      <c r="K32" s="316"/>
    </row>
    <row r="33" spans="1:11" ht="15" customHeight="1" x14ac:dyDescent="0.25">
      <c r="A33" s="320" t="s">
        <v>109</v>
      </c>
      <c r="B33" s="320"/>
      <c r="C33" s="73" t="s">
        <v>110</v>
      </c>
      <c r="D33" s="73"/>
      <c r="E33" s="73"/>
      <c r="F33" s="321" t="s">
        <v>111</v>
      </c>
      <c r="G33" s="321"/>
      <c r="H33" s="321" t="s">
        <v>112</v>
      </c>
      <c r="I33" s="321"/>
      <c r="J33" s="322">
        <f>((1+G38+G36+G35)*(1+G37)*(1+G39))/(1-G40)-1</f>
        <v>0</v>
      </c>
      <c r="K33" s="322"/>
    </row>
    <row r="34" spans="1:11" ht="15" customHeight="1" x14ac:dyDescent="0.25">
      <c r="A34" s="320"/>
      <c r="B34" s="320"/>
      <c r="C34" s="67" t="s">
        <v>113</v>
      </c>
      <c r="D34" s="67" t="s">
        <v>114</v>
      </c>
      <c r="E34" s="67" t="s">
        <v>115</v>
      </c>
      <c r="F34" s="321"/>
      <c r="G34" s="321"/>
      <c r="H34" s="321"/>
      <c r="I34" s="321"/>
      <c r="J34" s="322"/>
      <c r="K34" s="322"/>
    </row>
    <row r="35" spans="1:11" x14ac:dyDescent="0.25">
      <c r="A35" s="3">
        <v>1</v>
      </c>
      <c r="B35" s="68" t="s">
        <v>116</v>
      </c>
      <c r="C35" s="69">
        <v>3.0000000000000001E-3</v>
      </c>
      <c r="D35" s="69">
        <v>4.7999999999999996E-3</v>
      </c>
      <c r="E35" s="69">
        <v>8.2000000000000007E-3</v>
      </c>
      <c r="F35" s="70" t="s">
        <v>116</v>
      </c>
      <c r="G35" s="71">
        <v>0</v>
      </c>
      <c r="H35" s="323" t="s">
        <v>117</v>
      </c>
      <c r="I35" s="323"/>
      <c r="J35" s="323"/>
      <c r="K35" s="323"/>
    </row>
    <row r="36" spans="1:11" x14ac:dyDescent="0.25">
      <c r="A36" s="3">
        <v>2</v>
      </c>
      <c r="B36" s="68" t="s">
        <v>118</v>
      </c>
      <c r="C36" s="69">
        <v>5.5999999999999999E-3</v>
      </c>
      <c r="D36" s="69">
        <v>8.5000000000000006E-3</v>
      </c>
      <c r="E36" s="69">
        <v>8.8999999999999999E-3</v>
      </c>
      <c r="F36" s="70" t="s">
        <v>118</v>
      </c>
      <c r="G36" s="71">
        <v>0</v>
      </c>
      <c r="H36" s="323"/>
      <c r="I36" s="323"/>
      <c r="J36" s="323"/>
      <c r="K36" s="323"/>
    </row>
    <row r="37" spans="1:11" x14ac:dyDescent="0.25">
      <c r="A37" s="3">
        <v>3</v>
      </c>
      <c r="B37" s="68" t="s">
        <v>119</v>
      </c>
      <c r="C37" s="69">
        <v>8.5000000000000006E-3</v>
      </c>
      <c r="D37" s="69">
        <v>8.5000000000000006E-3</v>
      </c>
      <c r="E37" s="69">
        <v>1.11E-2</v>
      </c>
      <c r="F37" s="70" t="s">
        <v>119</v>
      </c>
      <c r="G37" s="71">
        <v>0</v>
      </c>
      <c r="H37" s="317" t="s">
        <v>141</v>
      </c>
      <c r="I37" s="317"/>
      <c r="J37" s="317"/>
      <c r="K37" s="317"/>
    </row>
    <row r="38" spans="1:11" x14ac:dyDescent="0.25">
      <c r="A38" s="3">
        <v>4</v>
      </c>
      <c r="B38" s="68" t="s">
        <v>121</v>
      </c>
      <c r="C38" s="69">
        <v>1.4999999999999999E-2</v>
      </c>
      <c r="D38" s="69">
        <v>3.4500000000000003E-2</v>
      </c>
      <c r="E38" s="72">
        <v>4.4900000000000002E-2</v>
      </c>
      <c r="F38" s="70" t="s">
        <v>121</v>
      </c>
      <c r="G38" s="71">
        <v>0</v>
      </c>
      <c r="H38" s="318" t="s">
        <v>122</v>
      </c>
      <c r="I38" s="318"/>
      <c r="J38" s="318"/>
      <c r="K38" s="318"/>
    </row>
    <row r="39" spans="1:11" ht="14.25" customHeight="1" x14ac:dyDescent="0.25">
      <c r="A39" s="3">
        <v>5</v>
      </c>
      <c r="B39" s="68" t="s">
        <v>123</v>
      </c>
      <c r="C39" s="69">
        <v>3.5000000000000003E-2</v>
      </c>
      <c r="D39" s="69">
        <v>5.11E-2</v>
      </c>
      <c r="E39" s="69">
        <v>6.2199999999999998E-2</v>
      </c>
      <c r="F39" s="70" t="s">
        <v>123</v>
      </c>
      <c r="G39" s="71">
        <v>0</v>
      </c>
      <c r="H39" s="319" t="s">
        <v>142</v>
      </c>
      <c r="I39" s="319"/>
      <c r="J39" s="319"/>
      <c r="K39" s="319"/>
    </row>
    <row r="40" spans="1:11" x14ac:dyDescent="0.25">
      <c r="A40" s="3">
        <v>6</v>
      </c>
      <c r="B40" s="68" t="s">
        <v>125</v>
      </c>
      <c r="C40" s="314" t="s">
        <v>137</v>
      </c>
      <c r="D40" s="314"/>
      <c r="E40" s="314"/>
      <c r="F40" s="70" t="s">
        <v>127</v>
      </c>
      <c r="G40" s="71">
        <f>SUM(G41:G44)</f>
        <v>0</v>
      </c>
      <c r="H40" s="319"/>
      <c r="I40" s="319"/>
      <c r="J40" s="319"/>
      <c r="K40" s="319"/>
    </row>
    <row r="41" spans="1:11" ht="15" customHeight="1" x14ac:dyDescent="0.25">
      <c r="A41" s="3" t="s">
        <v>128</v>
      </c>
      <c r="B41" s="68" t="s">
        <v>129</v>
      </c>
      <c r="C41" s="314" t="s">
        <v>137</v>
      </c>
      <c r="D41" s="314"/>
      <c r="E41" s="314"/>
      <c r="F41" s="70" t="s">
        <v>129</v>
      </c>
      <c r="G41" s="71">
        <v>0</v>
      </c>
      <c r="H41" s="319"/>
      <c r="I41" s="319"/>
      <c r="J41" s="319"/>
      <c r="K41" s="319"/>
    </row>
    <row r="42" spans="1:11" x14ac:dyDescent="0.25">
      <c r="A42" s="3" t="s">
        <v>130</v>
      </c>
      <c r="B42" s="68" t="s">
        <v>131</v>
      </c>
      <c r="C42" s="314" t="s">
        <v>137</v>
      </c>
      <c r="D42" s="314"/>
      <c r="E42" s="314"/>
      <c r="F42" s="70" t="s">
        <v>131</v>
      </c>
      <c r="G42" s="71">
        <v>0</v>
      </c>
      <c r="H42" s="319"/>
      <c r="I42" s="319"/>
      <c r="J42" s="319"/>
      <c r="K42" s="319"/>
    </row>
    <row r="43" spans="1:11" x14ac:dyDescent="0.25">
      <c r="A43" s="3" t="s">
        <v>132</v>
      </c>
      <c r="B43" s="68" t="s">
        <v>133</v>
      </c>
      <c r="C43" s="314" t="s">
        <v>137</v>
      </c>
      <c r="D43" s="314"/>
      <c r="E43" s="314"/>
      <c r="F43" s="70" t="s">
        <v>133</v>
      </c>
      <c r="G43" s="71">
        <v>0</v>
      </c>
      <c r="H43" s="315" t="s">
        <v>143</v>
      </c>
      <c r="I43" s="315"/>
      <c r="J43" s="315"/>
      <c r="K43" s="315"/>
    </row>
    <row r="44" spans="1:11" x14ac:dyDescent="0.25">
      <c r="A44" s="3" t="s">
        <v>135</v>
      </c>
      <c r="B44" s="68" t="s">
        <v>136</v>
      </c>
      <c r="C44" s="314" t="s">
        <v>137</v>
      </c>
      <c r="D44" s="314"/>
      <c r="E44" s="314"/>
      <c r="F44" s="70" t="s">
        <v>136</v>
      </c>
      <c r="G44" s="71">
        <v>0</v>
      </c>
      <c r="H44" s="315"/>
      <c r="I44" s="315"/>
      <c r="J44" s="315"/>
      <c r="K44" s="315"/>
    </row>
    <row r="45" spans="1:11" x14ac:dyDescent="0.25">
      <c r="A45" s="60"/>
      <c r="B45" s="60"/>
      <c r="C45" s="60"/>
      <c r="D45" s="60"/>
      <c r="E45" s="60"/>
      <c r="F45" s="60"/>
      <c r="G45" s="60"/>
      <c r="H45" s="60"/>
      <c r="I45" s="60"/>
      <c r="J45" s="60"/>
      <c r="K45" s="60"/>
    </row>
    <row r="46" spans="1:11" ht="14.25" customHeight="1" x14ac:dyDescent="0.25">
      <c r="A46" s="316" t="s">
        <v>144</v>
      </c>
      <c r="B46" s="316"/>
      <c r="C46" s="316"/>
      <c r="D46" s="316"/>
      <c r="E46" s="316"/>
      <c r="F46" s="316"/>
      <c r="G46" s="316"/>
      <c r="H46" s="316"/>
      <c r="I46" s="316"/>
      <c r="J46" s="316"/>
      <c r="K46" s="316"/>
    </row>
    <row r="48" spans="1:11" ht="15.75" customHeight="1" x14ac:dyDescent="0.25"/>
  </sheetData>
  <mergeCells count="51">
    <mergeCell ref="J6:K6"/>
    <mergeCell ref="J7:K7"/>
    <mergeCell ref="J8:K8"/>
    <mergeCell ref="A6:C8"/>
    <mergeCell ref="G6:I6"/>
    <mergeCell ref="G7:I7"/>
    <mergeCell ref="G8:I8"/>
    <mergeCell ref="A10:K10"/>
    <mergeCell ref="A11:K11"/>
    <mergeCell ref="A12:F12"/>
    <mergeCell ref="G12:K12"/>
    <mergeCell ref="A13:F13"/>
    <mergeCell ref="G13:K13"/>
    <mergeCell ref="A14:B15"/>
    <mergeCell ref="C14:E14"/>
    <mergeCell ref="F14:G15"/>
    <mergeCell ref="H14:I15"/>
    <mergeCell ref="J14:K15"/>
    <mergeCell ref="H16:K17"/>
    <mergeCell ref="H18:K18"/>
    <mergeCell ref="H19:K19"/>
    <mergeCell ref="H20:K23"/>
    <mergeCell ref="C21:E21"/>
    <mergeCell ref="C22:E22"/>
    <mergeCell ref="C23:E23"/>
    <mergeCell ref="C24:E24"/>
    <mergeCell ref="H24:K25"/>
    <mergeCell ref="C25:E25"/>
    <mergeCell ref="A26:K26"/>
    <mergeCell ref="A27:K27"/>
    <mergeCell ref="A29:K29"/>
    <mergeCell ref="A30:K30"/>
    <mergeCell ref="A31:F31"/>
    <mergeCell ref="G31:K31"/>
    <mergeCell ref="A32:F32"/>
    <mergeCell ref="G32:K32"/>
    <mergeCell ref="A33:B34"/>
    <mergeCell ref="F33:G34"/>
    <mergeCell ref="H33:I34"/>
    <mergeCell ref="J33:K34"/>
    <mergeCell ref="H35:K36"/>
    <mergeCell ref="C43:E43"/>
    <mergeCell ref="H43:K44"/>
    <mergeCell ref="C44:E44"/>
    <mergeCell ref="A46:K46"/>
    <mergeCell ref="H37:K37"/>
    <mergeCell ref="H38:K38"/>
    <mergeCell ref="H39:K42"/>
    <mergeCell ref="C40:E40"/>
    <mergeCell ref="C41:E41"/>
    <mergeCell ref="C42:E42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C2EF6273EC68B44AD1D4958068B80D0" ma:contentTypeVersion="11" ma:contentTypeDescription="Crie um novo documento." ma:contentTypeScope="" ma:versionID="367ad6375c4c0ef111728965b630d43d">
  <xsd:schema xmlns:xsd="http://www.w3.org/2001/XMLSchema" xmlns:xs="http://www.w3.org/2001/XMLSchema" xmlns:p="http://schemas.microsoft.com/office/2006/metadata/properties" xmlns:ns2="465468c5-0144-4c9d-bb86-74e3ed85e87b" targetNamespace="http://schemas.microsoft.com/office/2006/metadata/properties" ma:root="true" ma:fieldsID="3dc3e4865ad438ebda9d057ef2a5fa98" ns2:_="">
    <xsd:import namespace="465468c5-0144-4c9d-bb86-74e3ed85e8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5468c5-0144-4c9d-bb86-74e3ed85e87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11E31E6-2CF9-4E66-B087-BFEBBF9A35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5468c5-0144-4c9d-bb86-74e3ed85e8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55E6E40-3C9C-4E02-8B7B-0196EA84578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91659DA-88FB-441F-BF08-6B1135276A0B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purl.org/dc/elements/1.1/"/>
    <ds:schemaRef ds:uri="465468c5-0144-4c9d-bb86-74e3ed85e87b"/>
    <ds:schemaRef ds:uri="http://www.w3.org/XML/1998/namespace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RESUMO PLAN. ORÇAM</vt:lpstr>
      <vt:lpstr>ORÇAMENTO</vt:lpstr>
      <vt:lpstr>BDI</vt:lpstr>
      <vt:lpstr>ORÇAMENTO!_FiltrarBancodeDados</vt:lpstr>
      <vt:lpstr>ORÇAMENTO!Area_de_impressao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gerson.gm</dc:creator>
  <dc:description/>
  <cp:lastModifiedBy>Engenharia</cp:lastModifiedBy>
  <cp:revision>0</cp:revision>
  <dcterms:created xsi:type="dcterms:W3CDTF">2016-03-22T19:10:01Z</dcterms:created>
  <dcterms:modified xsi:type="dcterms:W3CDTF">2021-11-30T12:19:18Z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0x0101001C2EF6273EC68B44AD1D4958068B80D0</vt:lpwstr>
  </property>
</Properties>
</file>